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\竞争性比选\2019年物资竞争性比选采购\"/>
    </mc:Choice>
  </mc:AlternateContent>
  <bookViews>
    <workbookView xWindow="0" yWindow="0" windowWidth="15600" windowHeight="11025"/>
  </bookViews>
  <sheets>
    <sheet name="总表" sheetId="8" r:id="rId1"/>
    <sheet name="非通用部分" sheetId="9" r:id="rId2"/>
    <sheet name="需样品部分" sheetId="10" r:id="rId3"/>
    <sheet name="通用部分" sheetId="11" r:id="rId4"/>
  </sheets>
  <calcPr calcId="152511"/>
</workbook>
</file>

<file path=xl/calcChain.xml><?xml version="1.0" encoding="utf-8"?>
<calcChain xmlns="http://schemas.openxmlformats.org/spreadsheetml/2006/main">
  <c r="J36" i="9" l="1"/>
  <c r="J35" i="9"/>
  <c r="J34" i="9"/>
  <c r="J33" i="9"/>
  <c r="J37" i="9" s="1"/>
  <c r="J30" i="9"/>
  <c r="J29" i="9"/>
  <c r="J28" i="9"/>
  <c r="J27" i="9"/>
  <c r="J31" i="9" s="1"/>
  <c r="J24" i="9"/>
  <c r="J23" i="9"/>
  <c r="J22" i="9"/>
  <c r="J21" i="9"/>
  <c r="J25" i="9" s="1"/>
  <c r="J40" i="9" l="1"/>
  <c r="J39" i="9"/>
  <c r="J41" i="9" s="1"/>
  <c r="J67" i="10"/>
  <c r="J66" i="10"/>
  <c r="J65" i="10"/>
  <c r="J64" i="10"/>
  <c r="J68" i="10" s="1"/>
  <c r="J61" i="10"/>
  <c r="J60" i="10"/>
  <c r="J59" i="10"/>
  <c r="J58" i="10"/>
  <c r="J62" i="10" s="1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56" i="10" s="1"/>
  <c r="J38" i="10"/>
  <c r="J37" i="10"/>
  <c r="J36" i="10"/>
  <c r="J35" i="10"/>
  <c r="J34" i="10"/>
  <c r="J33" i="10"/>
  <c r="J32" i="10"/>
  <c r="J31" i="10"/>
  <c r="J30" i="10"/>
  <c r="J29" i="10"/>
  <c r="J28" i="10"/>
  <c r="J27" i="10"/>
  <c r="J39" i="10" s="1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25" i="10" s="1"/>
  <c r="J610" i="11"/>
  <c r="J609" i="11"/>
  <c r="J611" i="11" s="1"/>
  <c r="J607" i="11"/>
  <c r="J606" i="11"/>
  <c r="J605" i="11"/>
  <c r="J604" i="11"/>
  <c r="J603" i="11"/>
  <c r="J602" i="11"/>
  <c r="J601" i="11"/>
  <c r="J600" i="11"/>
  <c r="J597" i="11"/>
  <c r="J596" i="11"/>
  <c r="J595" i="11"/>
  <c r="J594" i="11"/>
  <c r="J593" i="11"/>
  <c r="J592" i="11"/>
  <c r="J591" i="11"/>
  <c r="J590" i="11"/>
  <c r="J589" i="11"/>
  <c r="J588" i="11"/>
  <c r="J587" i="11"/>
  <c r="J586" i="11"/>
  <c r="J585" i="11"/>
  <c r="J584" i="11"/>
  <c r="J583" i="11"/>
  <c r="J582" i="11"/>
  <c r="J581" i="11"/>
  <c r="J580" i="11"/>
  <c r="J579" i="11"/>
  <c r="J578" i="11"/>
  <c r="J577" i="11"/>
  <c r="J576" i="11"/>
  <c r="J575" i="11"/>
  <c r="J574" i="11"/>
  <c r="J573" i="11"/>
  <c r="J572" i="11"/>
  <c r="J571" i="11"/>
  <c r="J570" i="11"/>
  <c r="J569" i="11"/>
  <c r="J568" i="11"/>
  <c r="J567" i="11"/>
  <c r="J566" i="11"/>
  <c r="J565" i="11"/>
  <c r="J564" i="11"/>
  <c r="J563" i="11"/>
  <c r="J562" i="11"/>
  <c r="J561" i="11"/>
  <c r="J560" i="11"/>
  <c r="J559" i="11"/>
  <c r="J558" i="11"/>
  <c r="J557" i="11"/>
  <c r="J556" i="11"/>
  <c r="J555" i="11"/>
  <c r="J554" i="11"/>
  <c r="J553" i="11"/>
  <c r="J552" i="11"/>
  <c r="J551" i="11"/>
  <c r="J550" i="11"/>
  <c r="J549" i="11"/>
  <c r="J548" i="11"/>
  <c r="J547" i="11"/>
  <c r="J546" i="11"/>
  <c r="J545" i="11"/>
  <c r="J544" i="11"/>
  <c r="J543" i="11"/>
  <c r="J542" i="11"/>
  <c r="J541" i="11"/>
  <c r="J540" i="11"/>
  <c r="J539" i="11"/>
  <c r="J538" i="11"/>
  <c r="J537" i="11"/>
  <c r="J536" i="11"/>
  <c r="J535" i="11"/>
  <c r="J534" i="11"/>
  <c r="J533" i="11"/>
  <c r="J532" i="11"/>
  <c r="J531" i="11"/>
  <c r="J530" i="11"/>
  <c r="J529" i="11"/>
  <c r="J528" i="11"/>
  <c r="J527" i="11"/>
  <c r="J526" i="11"/>
  <c r="J525" i="11"/>
  <c r="J524" i="11"/>
  <c r="J523" i="11"/>
  <c r="J522" i="11"/>
  <c r="J521" i="11"/>
  <c r="J520" i="11"/>
  <c r="J519" i="11"/>
  <c r="J518" i="11"/>
  <c r="J517" i="11"/>
  <c r="J516" i="11"/>
  <c r="J515" i="11"/>
  <c r="J514" i="11"/>
  <c r="J513" i="11"/>
  <c r="J512" i="11"/>
  <c r="J511" i="11"/>
  <c r="J510" i="11"/>
  <c r="J509" i="11"/>
  <c r="J508" i="11"/>
  <c r="J507" i="11"/>
  <c r="J506" i="11"/>
  <c r="J505" i="11"/>
  <c r="J504" i="11"/>
  <c r="J503" i="11"/>
  <c r="J502" i="11"/>
  <c r="J501" i="11"/>
  <c r="J500" i="11"/>
  <c r="J499" i="11"/>
  <c r="J498" i="11"/>
  <c r="J497" i="11"/>
  <c r="J496" i="11"/>
  <c r="J495" i="11"/>
  <c r="J494" i="11"/>
  <c r="J493" i="11"/>
  <c r="J492" i="11"/>
  <c r="J491" i="11"/>
  <c r="J490" i="11"/>
  <c r="J489" i="11"/>
  <c r="J488" i="11"/>
  <c r="J487" i="11"/>
  <c r="J486" i="11"/>
  <c r="J485" i="11"/>
  <c r="J484" i="11"/>
  <c r="J483" i="11"/>
  <c r="J482" i="11"/>
  <c r="J481" i="11"/>
  <c r="J480" i="11"/>
  <c r="J479" i="11"/>
  <c r="J478" i="11"/>
  <c r="J477" i="11"/>
  <c r="J476" i="11"/>
  <c r="J475" i="11"/>
  <c r="J474" i="11"/>
  <c r="J473" i="11"/>
  <c r="J472" i="11"/>
  <c r="J471" i="11"/>
  <c r="J470" i="11"/>
  <c r="J469" i="11"/>
  <c r="J468" i="11"/>
  <c r="J467" i="11"/>
  <c r="J466" i="11"/>
  <c r="J465" i="11"/>
  <c r="J464" i="11"/>
  <c r="J463" i="11"/>
  <c r="J462" i="11"/>
  <c r="J461" i="11"/>
  <c r="J460" i="11"/>
  <c r="J459" i="11"/>
  <c r="J458" i="11"/>
  <c r="J457" i="11"/>
  <c r="J456" i="11"/>
  <c r="J455" i="11"/>
  <c r="J454" i="11"/>
  <c r="J453" i="11"/>
  <c r="J452" i="11"/>
  <c r="J451" i="11"/>
  <c r="J450" i="11"/>
  <c r="J449" i="11"/>
  <c r="J448" i="11"/>
  <c r="J447" i="11"/>
  <c r="J446" i="11"/>
  <c r="J445" i="11"/>
  <c r="J444" i="11"/>
  <c r="J443" i="11"/>
  <c r="J442" i="11"/>
  <c r="J441" i="11"/>
  <c r="J440" i="11"/>
  <c r="J439" i="11"/>
  <c r="J438" i="11"/>
  <c r="J598" i="11" s="1"/>
  <c r="J437" i="11"/>
  <c r="J436" i="11"/>
  <c r="J435" i="11"/>
  <c r="J432" i="11"/>
  <c r="J431" i="11"/>
  <c r="J430" i="11"/>
  <c r="J429" i="11"/>
  <c r="J428" i="11"/>
  <c r="J427" i="11"/>
  <c r="J426" i="11"/>
  <c r="J425" i="11"/>
  <c r="J424" i="11"/>
  <c r="J423" i="11"/>
  <c r="J422" i="11"/>
  <c r="J421" i="11"/>
  <c r="J420" i="11"/>
  <c r="J419" i="11"/>
  <c r="J418" i="11"/>
  <c r="J417" i="11"/>
  <c r="J416" i="11"/>
  <c r="J415" i="11"/>
  <c r="J414" i="11"/>
  <c r="J413" i="11"/>
  <c r="J412" i="11"/>
  <c r="J411" i="11"/>
  <c r="J410" i="11"/>
  <c r="J409" i="11"/>
  <c r="J408" i="11"/>
  <c r="J407" i="11"/>
  <c r="J406" i="11"/>
  <c r="J405" i="11"/>
  <c r="J404" i="11"/>
  <c r="J403" i="11"/>
  <c r="J402" i="11"/>
  <c r="J401" i="11"/>
  <c r="J400" i="11"/>
  <c r="J399" i="11"/>
  <c r="J398" i="11"/>
  <c r="J397" i="11"/>
  <c r="J396" i="11"/>
  <c r="J395" i="11"/>
  <c r="J394" i="11"/>
  <c r="J393" i="11"/>
  <c r="J392" i="11"/>
  <c r="J391" i="11"/>
  <c r="J390" i="11"/>
  <c r="J389" i="11"/>
  <c r="J388" i="11"/>
  <c r="J387" i="11"/>
  <c r="J386" i="11"/>
  <c r="J385" i="11"/>
  <c r="J384" i="11"/>
  <c r="J383" i="11"/>
  <c r="J382" i="11"/>
  <c r="J381" i="11"/>
  <c r="J380" i="11"/>
  <c r="J379" i="11"/>
  <c r="J378" i="11"/>
  <c r="J377" i="11"/>
  <c r="J376" i="11"/>
  <c r="J375" i="11"/>
  <c r="J374" i="11"/>
  <c r="J373" i="11"/>
  <c r="J372" i="11"/>
  <c r="J371" i="11"/>
  <c r="J370" i="11"/>
  <c r="J369" i="11"/>
  <c r="J368" i="11"/>
  <c r="J367" i="11"/>
  <c r="J366" i="11"/>
  <c r="J365" i="11"/>
  <c r="J364" i="11"/>
  <c r="J363" i="11"/>
  <c r="J362" i="11"/>
  <c r="J361" i="11"/>
  <c r="J360" i="11"/>
  <c r="J359" i="11"/>
  <c r="J358" i="11"/>
  <c r="J357" i="11"/>
  <c r="J356" i="11"/>
  <c r="J355" i="11"/>
  <c r="J354" i="11"/>
  <c r="J353" i="11"/>
  <c r="J433" i="11" s="1"/>
  <c r="J352" i="11"/>
  <c r="J351" i="11"/>
  <c r="J350" i="11"/>
  <c r="J347" i="11"/>
  <c r="J346" i="11"/>
  <c r="J345" i="11"/>
  <c r="J344" i="11"/>
  <c r="J343" i="11"/>
  <c r="J342" i="11"/>
  <c r="J341" i="11"/>
  <c r="J340" i="11"/>
  <c r="J348" i="11" s="1"/>
  <c r="J339" i="11"/>
  <c r="J336" i="11"/>
  <c r="J335" i="11"/>
  <c r="J334" i="11"/>
  <c r="J333" i="11"/>
  <c r="J332" i="11"/>
  <c r="J331" i="11"/>
  <c r="J330" i="11"/>
  <c r="J329" i="11"/>
  <c r="J328" i="11"/>
  <c r="J327" i="11"/>
  <c r="J326" i="11"/>
  <c r="J325" i="11"/>
  <c r="J324" i="11"/>
  <c r="J323" i="11"/>
  <c r="J322" i="11"/>
  <c r="J321" i="11"/>
  <c r="J320" i="11"/>
  <c r="J319" i="11"/>
  <c r="J318" i="11"/>
  <c r="J337" i="11" s="1"/>
  <c r="J315" i="11"/>
  <c r="J314" i="11"/>
  <c r="J313" i="11"/>
  <c r="J312" i="11"/>
  <c r="J311" i="11"/>
  <c r="J310" i="11"/>
  <c r="J309" i="11"/>
  <c r="J308" i="11"/>
  <c r="J307" i="11"/>
  <c r="J306" i="11"/>
  <c r="J305" i="11"/>
  <c r="J304" i="11"/>
  <c r="J303" i="11"/>
  <c r="J302" i="11"/>
  <c r="J301" i="11"/>
  <c r="J300" i="11"/>
  <c r="J299" i="11"/>
  <c r="J298" i="11"/>
  <c r="J297" i="11"/>
  <c r="J316" i="11" s="1"/>
  <c r="J294" i="11"/>
  <c r="J293" i="11"/>
  <c r="J292" i="11"/>
  <c r="J291" i="11"/>
  <c r="J290" i="11"/>
  <c r="J289" i="11"/>
  <c r="J288" i="11"/>
  <c r="J287" i="11"/>
  <c r="J286" i="11"/>
  <c r="J285" i="11"/>
  <c r="J284" i="11"/>
  <c r="J283" i="11"/>
  <c r="J295" i="11" s="1"/>
  <c r="J280" i="11"/>
  <c r="J279" i="11"/>
  <c r="J278" i="11"/>
  <c r="J277" i="11"/>
  <c r="J276" i="11"/>
  <c r="J275" i="11"/>
  <c r="J274" i="11"/>
  <c r="J273" i="11"/>
  <c r="J272" i="11"/>
  <c r="J271" i="11"/>
  <c r="J270" i="11"/>
  <c r="J269" i="11"/>
  <c r="J268" i="11"/>
  <c r="J267" i="11"/>
  <c r="J281" i="11" s="1"/>
  <c r="J264" i="11"/>
  <c r="J263" i="11"/>
  <c r="J262" i="11"/>
  <c r="J261" i="11"/>
  <c r="J260" i="11"/>
  <c r="J259" i="11"/>
  <c r="J258" i="11"/>
  <c r="J257" i="11"/>
  <c r="J265" i="11" s="1"/>
  <c r="J254" i="11"/>
  <c r="J253" i="11"/>
  <c r="J252" i="11"/>
  <c r="J251" i="11"/>
  <c r="J250" i="11"/>
  <c r="J249" i="11"/>
  <c r="J248" i="11"/>
  <c r="J247" i="11"/>
  <c r="J246" i="11"/>
  <c r="J255" i="11" s="1"/>
  <c r="J243" i="11"/>
  <c r="J242" i="11"/>
  <c r="J241" i="11"/>
  <c r="J240" i="11"/>
  <c r="J239" i="11"/>
  <c r="J238" i="11"/>
  <c r="J237" i="11"/>
  <c r="J236" i="11"/>
  <c r="J244" i="11" s="1"/>
  <c r="J233" i="11"/>
  <c r="J232" i="11"/>
  <c r="J234" i="11" s="1"/>
  <c r="J229" i="11"/>
  <c r="J228" i="11"/>
  <c r="J230" i="11" s="1"/>
  <c r="J226" i="11"/>
  <c r="J225" i="11"/>
  <c r="J224" i="11"/>
  <c r="J223" i="11"/>
  <c r="J222" i="11"/>
  <c r="J221" i="11"/>
  <c r="J220" i="11"/>
  <c r="J219" i="11"/>
  <c r="J217" i="11"/>
  <c r="J216" i="11"/>
  <c r="J215" i="11"/>
  <c r="J214" i="11"/>
  <c r="J213" i="11"/>
  <c r="J212" i="11"/>
  <c r="J211" i="11"/>
  <c r="J208" i="11"/>
  <c r="J207" i="11"/>
  <c r="J206" i="11"/>
  <c r="J205" i="11"/>
  <c r="J209" i="11" s="1"/>
  <c r="J202" i="11"/>
  <c r="J201" i="11"/>
  <c r="J200" i="11"/>
  <c r="J199" i="11"/>
  <c r="J203" i="11" s="1"/>
  <c r="J196" i="11"/>
  <c r="J195" i="11"/>
  <c r="J194" i="11"/>
  <c r="J193" i="11"/>
  <c r="J192" i="11"/>
  <c r="J191" i="11"/>
  <c r="J190" i="11"/>
  <c r="J197" i="11" s="1"/>
  <c r="J187" i="11"/>
  <c r="J186" i="11"/>
  <c r="J185" i="11"/>
  <c r="J184" i="11"/>
  <c r="J183" i="11"/>
  <c r="J182" i="11"/>
  <c r="J181" i="11"/>
  <c r="J188" i="11" s="1"/>
  <c r="J178" i="11"/>
  <c r="J177" i="11"/>
  <c r="J176" i="11"/>
  <c r="J175" i="11"/>
  <c r="J174" i="11"/>
  <c r="J173" i="11"/>
  <c r="J179" i="11" s="1"/>
  <c r="J170" i="11"/>
  <c r="J169" i="11"/>
  <c r="J168" i="11"/>
  <c r="J167" i="11"/>
  <c r="J171" i="11" s="1"/>
  <c r="J164" i="11"/>
  <c r="J163" i="11"/>
  <c r="J162" i="11"/>
  <c r="J161" i="11"/>
  <c r="J165" i="11" s="1"/>
  <c r="J158" i="11"/>
  <c r="J157" i="11"/>
  <c r="J156" i="11"/>
  <c r="J155" i="11"/>
  <c r="J154" i="11"/>
  <c r="J153" i="11"/>
  <c r="J152" i="11"/>
  <c r="J159" i="11" s="1"/>
  <c r="J149" i="11"/>
  <c r="J148" i="11"/>
  <c r="J147" i="11"/>
  <c r="J150" i="11" s="1"/>
  <c r="J144" i="11"/>
  <c r="J145" i="11" s="1"/>
  <c r="J142" i="11"/>
  <c r="J141" i="11"/>
  <c r="J138" i="11"/>
  <c r="J137" i="11"/>
  <c r="J139" i="11" s="1"/>
  <c r="J134" i="11"/>
  <c r="J133" i="11"/>
  <c r="J135" i="11" s="1"/>
  <c r="J165" i="8"/>
  <c r="J164" i="8"/>
  <c r="J163" i="8"/>
  <c r="J162" i="8"/>
  <c r="J166" i="8" s="1"/>
  <c r="J156" i="8"/>
  <c r="J157" i="8"/>
  <c r="J158" i="8"/>
  <c r="J159" i="8"/>
  <c r="J160" i="8" l="1"/>
  <c r="J452" i="8"/>
  <c r="J451" i="8"/>
  <c r="J450" i="8"/>
  <c r="J449" i="8"/>
  <c r="J448" i="8"/>
  <c r="J447" i="8"/>
  <c r="J446" i="8"/>
  <c r="J445" i="8"/>
  <c r="J444" i="8"/>
  <c r="J441" i="8"/>
  <c r="J440" i="8"/>
  <c r="J439" i="8"/>
  <c r="J438" i="8"/>
  <c r="J437" i="8"/>
  <c r="J436" i="8"/>
  <c r="J435" i="8"/>
  <c r="J434" i="8"/>
  <c r="J433" i="8"/>
  <c r="J432" i="8"/>
  <c r="J431" i="8"/>
  <c r="J430" i="8"/>
  <c r="J429" i="8"/>
  <c r="J428" i="8"/>
  <c r="J427" i="8"/>
  <c r="J426" i="8"/>
  <c r="J425" i="8"/>
  <c r="J424" i="8"/>
  <c r="J423" i="8"/>
  <c r="J51" i="11" l="1"/>
  <c r="J51" i="8"/>
  <c r="J33" i="11" l="1"/>
  <c r="J34" i="11" s="1"/>
  <c r="J36" i="11"/>
  <c r="J37" i="11" s="1"/>
  <c r="J39" i="11"/>
  <c r="J40" i="11" s="1"/>
  <c r="J130" i="11"/>
  <c r="J129" i="11"/>
  <c r="J128" i="11"/>
  <c r="J125" i="11"/>
  <c r="J124" i="11"/>
  <c r="J121" i="11"/>
  <c r="J120" i="11"/>
  <c r="J119" i="11"/>
  <c r="J118" i="11"/>
  <c r="J117" i="11"/>
  <c r="J114" i="11"/>
  <c r="J113" i="11"/>
  <c r="J112" i="11"/>
  <c r="J111" i="11"/>
  <c r="J110" i="11"/>
  <c r="J109" i="11"/>
  <c r="J108" i="11"/>
  <c r="J107" i="11"/>
  <c r="J106" i="11"/>
  <c r="J105" i="11"/>
  <c r="J104" i="11"/>
  <c r="J101" i="11"/>
  <c r="J100" i="11"/>
  <c r="J99" i="11"/>
  <c r="J96" i="11"/>
  <c r="J95" i="11"/>
  <c r="J94" i="11"/>
  <c r="J91" i="11"/>
  <c r="J90" i="11"/>
  <c r="J89" i="11"/>
  <c r="J86" i="11"/>
  <c r="J85" i="11"/>
  <c r="J84" i="11"/>
  <c r="J83" i="11"/>
  <c r="J80" i="11"/>
  <c r="J81" i="11" s="1"/>
  <c r="J77" i="11"/>
  <c r="J78" i="11" s="1"/>
  <c r="J74" i="11"/>
  <c r="J75" i="11" s="1"/>
  <c r="J71" i="11"/>
  <c r="J70" i="11"/>
  <c r="J67" i="11"/>
  <c r="J66" i="11"/>
  <c r="J65" i="11"/>
  <c r="J62" i="11"/>
  <c r="J61" i="11"/>
  <c r="J58" i="11"/>
  <c r="J57" i="11"/>
  <c r="J56" i="11"/>
  <c r="J55" i="11"/>
  <c r="J54" i="11"/>
  <c r="J50" i="11"/>
  <c r="J49" i="11"/>
  <c r="J48" i="11"/>
  <c r="J47" i="11"/>
  <c r="J46" i="11"/>
  <c r="J43" i="11"/>
  <c r="J42" i="11"/>
  <c r="J30" i="11"/>
  <c r="J31" i="11" s="1"/>
  <c r="J27" i="11"/>
  <c r="J26" i="11"/>
  <c r="J23" i="11"/>
  <c r="J22" i="11"/>
  <c r="J21" i="11"/>
  <c r="J20" i="11"/>
  <c r="J17" i="11"/>
  <c r="J16" i="11"/>
  <c r="J15" i="11"/>
  <c r="J14" i="11"/>
  <c r="J13" i="11"/>
  <c r="J12" i="11"/>
  <c r="J9" i="11"/>
  <c r="J8" i="11"/>
  <c r="J7" i="11"/>
  <c r="J6" i="11"/>
  <c r="J5" i="11"/>
  <c r="J4" i="11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52" i="11" l="1"/>
  <c r="J19" i="9"/>
  <c r="J28" i="11"/>
  <c r="J126" i="11"/>
  <c r="J72" i="11"/>
  <c r="J44" i="11"/>
  <c r="J102" i="11"/>
  <c r="J63" i="11"/>
  <c r="J97" i="11"/>
  <c r="J68" i="11"/>
  <c r="J87" i="11"/>
  <c r="J92" i="11"/>
  <c r="J59" i="11"/>
  <c r="J10" i="11"/>
  <c r="J18" i="11"/>
  <c r="J24" i="11"/>
  <c r="J131" i="11"/>
  <c r="J115" i="11"/>
  <c r="J122" i="11"/>
  <c r="J66" i="8"/>
  <c r="J67" i="8"/>
  <c r="J80" i="8"/>
  <c r="J81" i="8" s="1"/>
  <c r="J77" i="8"/>
  <c r="J78" i="8" s="1"/>
  <c r="J715" i="8" l="1"/>
  <c r="J714" i="8"/>
  <c r="J706" i="8"/>
  <c r="J707" i="8"/>
  <c r="J708" i="8"/>
  <c r="J709" i="8"/>
  <c r="J710" i="8"/>
  <c r="J711" i="8"/>
  <c r="J705" i="8"/>
  <c r="J541" i="8"/>
  <c r="J542" i="8"/>
  <c r="J543" i="8"/>
  <c r="J544" i="8"/>
  <c r="J545" i="8"/>
  <c r="J546" i="8"/>
  <c r="J547" i="8"/>
  <c r="J548" i="8"/>
  <c r="J549" i="8"/>
  <c r="J550" i="8"/>
  <c r="J551" i="8"/>
  <c r="J552" i="8"/>
  <c r="J553" i="8"/>
  <c r="J554" i="8"/>
  <c r="J555" i="8"/>
  <c r="J556" i="8"/>
  <c r="J557" i="8"/>
  <c r="J558" i="8"/>
  <c r="J559" i="8"/>
  <c r="J560" i="8"/>
  <c r="J561" i="8"/>
  <c r="J562" i="8"/>
  <c r="J563" i="8"/>
  <c r="J564" i="8"/>
  <c r="J565" i="8"/>
  <c r="J566" i="8"/>
  <c r="J567" i="8"/>
  <c r="J568" i="8"/>
  <c r="J569" i="8"/>
  <c r="J570" i="8"/>
  <c r="J571" i="8"/>
  <c r="J572" i="8"/>
  <c r="J573" i="8"/>
  <c r="J574" i="8"/>
  <c r="J575" i="8"/>
  <c r="J576" i="8"/>
  <c r="J577" i="8"/>
  <c r="J578" i="8"/>
  <c r="J579" i="8"/>
  <c r="J580" i="8"/>
  <c r="J581" i="8"/>
  <c r="J582" i="8"/>
  <c r="J583" i="8"/>
  <c r="J584" i="8"/>
  <c r="J585" i="8"/>
  <c r="J586" i="8"/>
  <c r="J587" i="8"/>
  <c r="J588" i="8"/>
  <c r="J589" i="8"/>
  <c r="J590" i="8"/>
  <c r="J591" i="8"/>
  <c r="J592" i="8"/>
  <c r="J593" i="8"/>
  <c r="J594" i="8"/>
  <c r="J595" i="8"/>
  <c r="J596" i="8"/>
  <c r="J597" i="8"/>
  <c r="J598" i="8"/>
  <c r="J599" i="8"/>
  <c r="J600" i="8"/>
  <c r="J601" i="8"/>
  <c r="J602" i="8"/>
  <c r="J603" i="8"/>
  <c r="J604" i="8"/>
  <c r="J605" i="8"/>
  <c r="J606" i="8"/>
  <c r="J607" i="8"/>
  <c r="J608" i="8"/>
  <c r="J609" i="8"/>
  <c r="J610" i="8"/>
  <c r="J611" i="8"/>
  <c r="J612" i="8"/>
  <c r="J613" i="8"/>
  <c r="J614" i="8"/>
  <c r="J615" i="8"/>
  <c r="J616" i="8"/>
  <c r="J617" i="8"/>
  <c r="J618" i="8"/>
  <c r="J619" i="8"/>
  <c r="J620" i="8"/>
  <c r="J621" i="8"/>
  <c r="J622" i="8"/>
  <c r="J623" i="8"/>
  <c r="J624" i="8"/>
  <c r="J625" i="8"/>
  <c r="J626" i="8"/>
  <c r="J627" i="8"/>
  <c r="J628" i="8"/>
  <c r="J629" i="8"/>
  <c r="J630" i="8"/>
  <c r="J631" i="8"/>
  <c r="J632" i="8"/>
  <c r="J633" i="8"/>
  <c r="J634" i="8"/>
  <c r="J635" i="8"/>
  <c r="J636" i="8"/>
  <c r="J637" i="8"/>
  <c r="J638" i="8"/>
  <c r="J639" i="8"/>
  <c r="J640" i="8"/>
  <c r="J641" i="8"/>
  <c r="J642" i="8"/>
  <c r="J643" i="8"/>
  <c r="J644" i="8"/>
  <c r="J645" i="8"/>
  <c r="J646" i="8"/>
  <c r="J647" i="8"/>
  <c r="J648" i="8"/>
  <c r="J649" i="8"/>
  <c r="J650" i="8"/>
  <c r="J651" i="8"/>
  <c r="J652" i="8"/>
  <c r="J653" i="8"/>
  <c r="J654" i="8"/>
  <c r="J655" i="8"/>
  <c r="J656" i="8"/>
  <c r="J657" i="8"/>
  <c r="J658" i="8"/>
  <c r="J659" i="8"/>
  <c r="J660" i="8"/>
  <c r="J661" i="8"/>
  <c r="J662" i="8"/>
  <c r="J663" i="8"/>
  <c r="J664" i="8"/>
  <c r="J665" i="8"/>
  <c r="J666" i="8"/>
  <c r="J667" i="8"/>
  <c r="J668" i="8"/>
  <c r="J669" i="8"/>
  <c r="J670" i="8"/>
  <c r="J671" i="8"/>
  <c r="J672" i="8"/>
  <c r="J673" i="8"/>
  <c r="J674" i="8"/>
  <c r="J675" i="8"/>
  <c r="J676" i="8"/>
  <c r="J677" i="8"/>
  <c r="J678" i="8"/>
  <c r="J679" i="8"/>
  <c r="J680" i="8"/>
  <c r="J681" i="8"/>
  <c r="J682" i="8"/>
  <c r="J683" i="8"/>
  <c r="J684" i="8"/>
  <c r="J685" i="8"/>
  <c r="J686" i="8"/>
  <c r="J687" i="8"/>
  <c r="J688" i="8"/>
  <c r="J689" i="8"/>
  <c r="J690" i="8"/>
  <c r="J691" i="8"/>
  <c r="J692" i="8"/>
  <c r="J693" i="8"/>
  <c r="J694" i="8"/>
  <c r="J695" i="8"/>
  <c r="J696" i="8"/>
  <c r="J697" i="8"/>
  <c r="J698" i="8"/>
  <c r="J699" i="8"/>
  <c r="J700" i="8"/>
  <c r="J701" i="8"/>
  <c r="J702" i="8"/>
  <c r="J540" i="8"/>
  <c r="J456" i="8"/>
  <c r="J457" i="8"/>
  <c r="J458" i="8"/>
  <c r="J459" i="8"/>
  <c r="J460" i="8"/>
  <c r="J461" i="8"/>
  <c r="J462" i="8"/>
  <c r="J463" i="8"/>
  <c r="J464" i="8"/>
  <c r="J465" i="8"/>
  <c r="J466" i="8"/>
  <c r="J467" i="8"/>
  <c r="J468" i="8"/>
  <c r="J469" i="8"/>
  <c r="J470" i="8"/>
  <c r="J471" i="8"/>
  <c r="J472" i="8"/>
  <c r="J473" i="8"/>
  <c r="J474" i="8"/>
  <c r="J475" i="8"/>
  <c r="J476" i="8"/>
  <c r="J477" i="8"/>
  <c r="J478" i="8"/>
  <c r="J479" i="8"/>
  <c r="J480" i="8"/>
  <c r="J481" i="8"/>
  <c r="J482" i="8"/>
  <c r="J483" i="8"/>
  <c r="J484" i="8"/>
  <c r="J485" i="8"/>
  <c r="J486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504" i="8"/>
  <c r="J505" i="8"/>
  <c r="J506" i="8"/>
  <c r="J507" i="8"/>
  <c r="J508" i="8"/>
  <c r="J509" i="8"/>
  <c r="J510" i="8"/>
  <c r="J511" i="8"/>
  <c r="J512" i="8"/>
  <c r="J513" i="8"/>
  <c r="J514" i="8"/>
  <c r="J515" i="8"/>
  <c r="J516" i="8"/>
  <c r="J517" i="8"/>
  <c r="J518" i="8"/>
  <c r="J519" i="8"/>
  <c r="J520" i="8"/>
  <c r="J521" i="8"/>
  <c r="J522" i="8"/>
  <c r="J523" i="8"/>
  <c r="J524" i="8"/>
  <c r="J525" i="8"/>
  <c r="J526" i="8"/>
  <c r="J527" i="8"/>
  <c r="J528" i="8"/>
  <c r="J529" i="8"/>
  <c r="J530" i="8"/>
  <c r="J531" i="8"/>
  <c r="J532" i="8"/>
  <c r="J533" i="8"/>
  <c r="J534" i="8"/>
  <c r="J535" i="8"/>
  <c r="J536" i="8"/>
  <c r="J537" i="8"/>
  <c r="J455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418" i="8"/>
  <c r="J419" i="8"/>
  <c r="J420" i="8"/>
  <c r="J402" i="8"/>
  <c r="J397" i="8"/>
  <c r="J398" i="8"/>
  <c r="J399" i="8"/>
  <c r="J396" i="8"/>
  <c r="J391" i="8"/>
  <c r="J392" i="8"/>
  <c r="J393" i="8"/>
  <c r="J390" i="8"/>
  <c r="J377" i="8"/>
  <c r="J378" i="8"/>
  <c r="J379" i="8"/>
  <c r="J380" i="8"/>
  <c r="J381" i="8"/>
  <c r="J382" i="8"/>
  <c r="J383" i="8"/>
  <c r="J384" i="8"/>
  <c r="J385" i="8"/>
  <c r="J386" i="8"/>
  <c r="J387" i="8"/>
  <c r="J376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60" i="8"/>
  <c r="J351" i="8"/>
  <c r="J352" i="8"/>
  <c r="J353" i="8"/>
  <c r="J354" i="8"/>
  <c r="J355" i="8"/>
  <c r="J356" i="8"/>
  <c r="J357" i="8"/>
  <c r="J350" i="8"/>
  <c r="J340" i="8"/>
  <c r="J341" i="8"/>
  <c r="J342" i="8"/>
  <c r="J343" i="8"/>
  <c r="J344" i="8"/>
  <c r="J345" i="8"/>
  <c r="J346" i="8"/>
  <c r="J347" i="8"/>
  <c r="J339" i="8"/>
  <c r="J330" i="8"/>
  <c r="J331" i="8"/>
  <c r="J332" i="8"/>
  <c r="J333" i="8"/>
  <c r="J334" i="8"/>
  <c r="J335" i="8"/>
  <c r="J336" i="8"/>
  <c r="J329" i="8"/>
  <c r="J326" i="8"/>
  <c r="J325" i="8"/>
  <c r="J322" i="8"/>
  <c r="J321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04" i="8"/>
  <c r="J301" i="8"/>
  <c r="J300" i="8"/>
  <c r="J292" i="8"/>
  <c r="J293" i="8"/>
  <c r="J294" i="8"/>
  <c r="J295" i="8"/>
  <c r="J296" i="8"/>
  <c r="J297" i="8"/>
  <c r="J291" i="8"/>
  <c r="J284" i="8"/>
  <c r="J285" i="8"/>
  <c r="J286" i="8"/>
  <c r="J287" i="8"/>
  <c r="J288" i="8"/>
  <c r="J283" i="8"/>
  <c r="J278" i="8"/>
  <c r="J279" i="8"/>
  <c r="J280" i="8"/>
  <c r="J277" i="8"/>
  <c r="J272" i="8"/>
  <c r="J273" i="8"/>
  <c r="J274" i="8"/>
  <c r="J271" i="8"/>
  <c r="J263" i="8"/>
  <c r="J264" i="8"/>
  <c r="J265" i="8"/>
  <c r="J266" i="8"/>
  <c r="J267" i="8"/>
  <c r="J268" i="8"/>
  <c r="J262" i="8"/>
  <c r="J254" i="8"/>
  <c r="J255" i="8"/>
  <c r="J256" i="8"/>
  <c r="J257" i="8"/>
  <c r="J258" i="8"/>
  <c r="J259" i="8"/>
  <c r="J253" i="8"/>
  <c r="J246" i="8"/>
  <c r="J247" i="8"/>
  <c r="J248" i="8"/>
  <c r="J249" i="8"/>
  <c r="J250" i="8"/>
  <c r="J245" i="8"/>
  <c r="J240" i="8"/>
  <c r="J241" i="8"/>
  <c r="J242" i="8"/>
  <c r="J239" i="8"/>
  <c r="J234" i="8"/>
  <c r="J235" i="8"/>
  <c r="J236" i="8"/>
  <c r="J233" i="8"/>
  <c r="J225" i="8"/>
  <c r="J226" i="8"/>
  <c r="J227" i="8"/>
  <c r="J228" i="8"/>
  <c r="J229" i="8"/>
  <c r="J230" i="8"/>
  <c r="J224" i="8"/>
  <c r="J211" i="8"/>
  <c r="J212" i="8"/>
  <c r="J213" i="8"/>
  <c r="J214" i="8"/>
  <c r="J215" i="8"/>
  <c r="J216" i="8"/>
  <c r="J217" i="8"/>
  <c r="J218" i="8"/>
  <c r="J219" i="8"/>
  <c r="J220" i="8"/>
  <c r="J221" i="8"/>
  <c r="J210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187" i="8"/>
  <c r="J183" i="8"/>
  <c r="J184" i="8"/>
  <c r="J182" i="8"/>
  <c r="J179" i="8"/>
  <c r="J176" i="8"/>
  <c r="J173" i="8"/>
  <c r="J172" i="8"/>
  <c r="J169" i="8"/>
  <c r="J168" i="8"/>
  <c r="J151" i="8"/>
  <c r="J152" i="8"/>
  <c r="J153" i="8"/>
  <c r="J150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33" i="8"/>
  <c r="J129" i="8"/>
  <c r="J130" i="8"/>
  <c r="J128" i="8"/>
  <c r="J125" i="8"/>
  <c r="J124" i="8"/>
  <c r="J118" i="8"/>
  <c r="J119" i="8"/>
  <c r="J120" i="8"/>
  <c r="J121" i="8"/>
  <c r="J117" i="8"/>
  <c r="J107" i="8"/>
  <c r="J108" i="8"/>
  <c r="J109" i="8"/>
  <c r="J110" i="8"/>
  <c r="J111" i="8"/>
  <c r="J112" i="8"/>
  <c r="J113" i="8"/>
  <c r="J114" i="8"/>
  <c r="J105" i="8"/>
  <c r="J106" i="8"/>
  <c r="J104" i="8"/>
  <c r="J100" i="8"/>
  <c r="J101" i="8"/>
  <c r="J99" i="8"/>
  <c r="J95" i="8"/>
  <c r="J96" i="8"/>
  <c r="J94" i="8"/>
  <c r="J90" i="8"/>
  <c r="J91" i="8"/>
  <c r="J89" i="8"/>
  <c r="J84" i="8"/>
  <c r="J85" i="8"/>
  <c r="J86" i="8"/>
  <c r="J83" i="8"/>
  <c r="J74" i="8"/>
  <c r="J71" i="8"/>
  <c r="J70" i="8"/>
  <c r="J65" i="8"/>
  <c r="J62" i="8"/>
  <c r="J61" i="8"/>
  <c r="J55" i="8"/>
  <c r="J56" i="8"/>
  <c r="J57" i="8"/>
  <c r="J58" i="8"/>
  <c r="J54" i="8"/>
  <c r="J47" i="8"/>
  <c r="J48" i="8"/>
  <c r="J49" i="8"/>
  <c r="J50" i="8"/>
  <c r="J46" i="8"/>
  <c r="J43" i="8"/>
  <c r="J42" i="8"/>
  <c r="J39" i="8"/>
  <c r="J36" i="8"/>
  <c r="J33" i="8"/>
  <c r="J30" i="8"/>
  <c r="J27" i="8"/>
  <c r="J26" i="8"/>
  <c r="J21" i="8"/>
  <c r="J22" i="8"/>
  <c r="J23" i="8"/>
  <c r="J20" i="8"/>
  <c r="J13" i="8"/>
  <c r="J14" i="8"/>
  <c r="J15" i="8"/>
  <c r="J16" i="8"/>
  <c r="J17" i="8"/>
  <c r="J12" i="8"/>
  <c r="J5" i="8"/>
  <c r="J6" i="8"/>
  <c r="J7" i="8"/>
  <c r="J8" i="8"/>
  <c r="J9" i="8"/>
  <c r="J4" i="8"/>
  <c r="J52" i="8" l="1"/>
  <c r="J302" i="8"/>
  <c r="J298" i="8"/>
  <c r="J185" i="8"/>
  <c r="J177" i="8"/>
  <c r="J40" i="8"/>
  <c r="J34" i="8"/>
  <c r="J31" i="8"/>
  <c r="J180" i="8"/>
  <c r="J75" i="8"/>
  <c r="J37" i="8"/>
  <c r="J260" i="8" l="1"/>
  <c r="J148" i="8"/>
  <c r="J174" i="8"/>
  <c r="J68" i="8"/>
  <c r="J222" i="8"/>
  <c r="J126" i="8"/>
  <c r="J131" i="8"/>
  <c r="J102" i="8"/>
  <c r="J44" i="8"/>
  <c r="J63" i="8"/>
  <c r="J59" i="8"/>
  <c r="J92" i="8"/>
  <c r="J97" i="8"/>
  <c r="J24" i="8"/>
  <c r="J28" i="8"/>
  <c r="J72" i="8"/>
  <c r="J18" i="8"/>
  <c r="J115" i="8"/>
  <c r="J122" i="8"/>
  <c r="J87" i="8"/>
  <c r="J154" i="8"/>
  <c r="J170" i="8"/>
  <c r="J208" i="8"/>
  <c r="J243" i="8" l="1"/>
  <c r="J275" i="8"/>
  <c r="J712" i="8" l="1"/>
  <c r="J716" i="8"/>
  <c r="J453" i="8" l="1"/>
  <c r="J442" i="8"/>
  <c r="J289" i="8"/>
  <c r="J281" i="8"/>
  <c r="J237" i="8"/>
  <c r="J251" i="8"/>
  <c r="J269" i="8"/>
  <c r="J231" i="8"/>
  <c r="J319" i="8"/>
  <c r="J327" i="8"/>
  <c r="J358" i="8"/>
  <c r="J703" i="8"/>
  <c r="J538" i="8"/>
  <c r="J388" i="8"/>
  <c r="J394" i="8"/>
  <c r="J421" i="8"/>
  <c r="J323" i="8"/>
  <c r="J337" i="8"/>
  <c r="J348" i="8"/>
  <c r="J400" i="8"/>
  <c r="J374" i="8"/>
  <c r="J10" i="8"/>
  <c r="J717" i="8" l="1"/>
</calcChain>
</file>

<file path=xl/sharedStrings.xml><?xml version="1.0" encoding="utf-8"?>
<sst xmlns="http://schemas.openxmlformats.org/spreadsheetml/2006/main" count="6592" uniqueCount="1463">
  <si>
    <t>物资名称</t>
  </si>
  <si>
    <t>规格型号</t>
  </si>
  <si>
    <t>图号</t>
  </si>
  <si>
    <t>煤安标志</t>
  </si>
  <si>
    <t>质量、技术标准</t>
  </si>
  <si>
    <t>计量单位</t>
  </si>
  <si>
    <t>生产厂家或品牌</t>
  </si>
  <si>
    <t>备注</t>
  </si>
  <si>
    <t>硬质合金</t>
  </si>
  <si>
    <t>YG8 M1928</t>
  </si>
  <si>
    <t xml:space="preserve">DB34/T 2563-2015和GB/T 230.1-2009 </t>
  </si>
  <si>
    <t>kg</t>
  </si>
  <si>
    <t>自贡长城牌</t>
  </si>
  <si>
    <t>YG8 M1319</t>
  </si>
  <si>
    <t>YG8 T313   K573</t>
  </si>
  <si>
    <t>YG8 T310 K572</t>
  </si>
  <si>
    <t>Kg</t>
  </si>
  <si>
    <t>YT15  A325</t>
  </si>
  <si>
    <t>720.00</t>
  </si>
  <si>
    <t xml:space="preserve">YT5  A325 </t>
  </si>
  <si>
    <t>扁形刀片 90°</t>
  </si>
  <si>
    <t>850.00</t>
  </si>
  <si>
    <t>机制金属锚网</t>
  </si>
  <si>
    <t>10#镀锌铁丝 网格40*40</t>
  </si>
  <si>
    <t>镀锌新铁丝，长宽符合要求。</t>
  </si>
  <si>
    <t>松藻片区</t>
  </si>
  <si>
    <t>10#镀锌铁丝 网格50*50</t>
  </si>
  <si>
    <t>10#镀锌铁丝 网格60*60</t>
  </si>
  <si>
    <t>12#镀锌铁丝 网格40*40</t>
  </si>
  <si>
    <t>12#镀锌铁丝 网格50*50</t>
  </si>
  <si>
    <t>12#镀锌铁丝 网格60*60</t>
  </si>
  <si>
    <t>小计</t>
  </si>
  <si>
    <t>12#镀锌铁丝 网格30*30</t>
  </si>
  <si>
    <t>南桐片区</t>
  </si>
  <si>
    <t>8#镀锌铁丝 网格40*40</t>
  </si>
  <si>
    <t>8#镀锌铁丝 网格50*50</t>
  </si>
  <si>
    <t>永荣片区</t>
  </si>
  <si>
    <t>天府片区</t>
  </si>
  <si>
    <t>锚喷粉</t>
  </si>
  <si>
    <t>M15</t>
  </si>
  <si>
    <t>吨</t>
  </si>
  <si>
    <t>Y型通风充填料</t>
  </si>
  <si>
    <t xml:space="preserve"> </t>
  </si>
  <si>
    <t>基本配比：水泥：细石粉：粉煤灰：添加剂=32:50:16:2  材料要求：425#水泥；细石粉粒度≤8mm，不含泥沙；粉煤灰为火力电厂生产；添加剂为外购化学产品   质量要求：产品按25KG/袋或50KG/袋进行包装，每袋误差±0.5KG以内；产品搅拌均匀，不含杂质，强度达C20以上，确保使用后，墙体密实不开裂</t>
  </si>
  <si>
    <t>煤矿井下用聚酯纤维增强塑料网假顶</t>
  </si>
  <si>
    <t>需安标</t>
  </si>
  <si>
    <t>平方米</t>
  </si>
  <si>
    <t>注液枪</t>
  </si>
  <si>
    <t>DZ-Q1</t>
  </si>
  <si>
    <t>把</t>
  </si>
  <si>
    <t>卸载手把</t>
  </si>
  <si>
    <t>DZ-GJ-1</t>
  </si>
  <si>
    <t>笆片</t>
  </si>
  <si>
    <t>1000×500</t>
  </si>
  <si>
    <t>三青二黄六筋，锁边</t>
  </si>
  <si>
    <t>张</t>
  </si>
  <si>
    <t>850×500</t>
  </si>
  <si>
    <t>竹笆</t>
  </si>
  <si>
    <t>竹片长1000×600</t>
  </si>
  <si>
    <t>三处铁丝编制，每块竹块宽不少于3cm，竹块间缝隙不大于1cm</t>
  </si>
  <si>
    <t>竹片长1000×800</t>
  </si>
  <si>
    <t>竹片长800×500</t>
  </si>
  <si>
    <t>竹片长850×700</t>
  </si>
  <si>
    <t>竹片长700×850</t>
  </si>
  <si>
    <t>全青料竹</t>
  </si>
  <si>
    <t>三青二黄甜竹</t>
  </si>
  <si>
    <t>排材</t>
  </si>
  <si>
    <t>硬杂材；最大拱高不超过该弯曲内曲水平长的6%；无腐烂，无虫蛀，无残留枝丫</t>
  </si>
  <si>
    <t>木扣寸</t>
  </si>
  <si>
    <t>Φ4-6cm长0.55m～0.9m</t>
  </si>
  <si>
    <t>杉木或硬杂材；平直；无腐烂，无虫蛀，无残留枝丫</t>
  </si>
  <si>
    <t>根</t>
  </si>
  <si>
    <t>道钉式水泥轨枕</t>
  </si>
  <si>
    <r>
      <rPr>
        <sz val="10"/>
        <rFont val="Arial"/>
        <family val="2"/>
      </rPr>
      <t>18kg  600</t>
    </r>
    <r>
      <rPr>
        <sz val="10"/>
        <rFont val="宋体"/>
        <family val="3"/>
        <charset val="134"/>
      </rPr>
      <t>轨距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>长度</t>
    </r>
    <r>
      <rPr>
        <sz val="10"/>
        <rFont val="Arial"/>
        <family val="2"/>
      </rPr>
      <t>1.2</t>
    </r>
    <r>
      <rPr>
        <sz val="10"/>
        <rFont val="宋体"/>
        <family val="3"/>
        <charset val="134"/>
      </rPr>
      <t>米</t>
    </r>
  </si>
  <si>
    <t>各个矿上提出技术要求</t>
  </si>
  <si>
    <r>
      <rPr>
        <sz val="10"/>
        <rFont val="Arial"/>
        <family val="2"/>
      </rPr>
      <t>22kg  600</t>
    </r>
    <r>
      <rPr>
        <sz val="10"/>
        <rFont val="宋体"/>
        <family val="3"/>
        <charset val="134"/>
      </rPr>
      <t>轨距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>长度</t>
    </r>
    <r>
      <rPr>
        <sz val="10"/>
        <rFont val="Arial"/>
        <family val="2"/>
      </rPr>
      <t>1.2</t>
    </r>
    <r>
      <rPr>
        <sz val="10"/>
        <rFont val="宋体"/>
        <family val="3"/>
        <charset val="134"/>
      </rPr>
      <t>米</t>
    </r>
  </si>
  <si>
    <t>30.0</t>
  </si>
  <si>
    <r>
      <rPr>
        <sz val="10"/>
        <rFont val="Arial"/>
        <family val="2"/>
      </rPr>
      <t>30kg  600</t>
    </r>
    <r>
      <rPr>
        <sz val="10"/>
        <rFont val="宋体"/>
        <family val="3"/>
        <charset val="134"/>
      </rPr>
      <t>轨距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>长度</t>
    </r>
    <r>
      <rPr>
        <sz val="10"/>
        <rFont val="Arial"/>
        <family val="2"/>
      </rPr>
      <t>1.2</t>
    </r>
    <r>
      <rPr>
        <sz val="10"/>
        <rFont val="宋体"/>
        <family val="3"/>
        <charset val="134"/>
      </rPr>
      <t>米</t>
    </r>
  </si>
  <si>
    <r>
      <rPr>
        <sz val="10"/>
        <rFont val="Arial"/>
        <family val="2"/>
      </rPr>
      <t>43kg  600</t>
    </r>
    <r>
      <rPr>
        <sz val="10"/>
        <rFont val="宋体"/>
        <family val="3"/>
        <charset val="134"/>
      </rPr>
      <t>轨距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>长度</t>
    </r>
    <r>
      <rPr>
        <sz val="10"/>
        <rFont val="Arial"/>
        <family val="2"/>
      </rPr>
      <t>1.2</t>
    </r>
    <r>
      <rPr>
        <sz val="10"/>
        <rFont val="宋体"/>
        <family val="3"/>
        <charset val="134"/>
      </rPr>
      <t>米</t>
    </r>
  </si>
  <si>
    <t>水泥圆筒</t>
  </si>
  <si>
    <t>800×500×80</t>
  </si>
  <si>
    <t>节</t>
  </si>
  <si>
    <t>800×500×100</t>
  </si>
  <si>
    <t>水泥圆筒(加强型)</t>
  </si>
  <si>
    <t>840×500×120</t>
  </si>
  <si>
    <t>900×500×100</t>
  </si>
  <si>
    <t>1000×500×100</t>
  </si>
  <si>
    <t>1050×400×100</t>
  </si>
  <si>
    <t>1050×400×120</t>
  </si>
  <si>
    <t>1050×500×100</t>
  </si>
  <si>
    <t>水泥砖(单)</t>
  </si>
  <si>
    <t>240×120×50</t>
  </si>
  <si>
    <t>匹</t>
  </si>
  <si>
    <t>水泥砖(双)</t>
  </si>
  <si>
    <t>240×120×100</t>
  </si>
  <si>
    <t>水泥盖板</t>
  </si>
  <si>
    <t>1200×500×50</t>
  </si>
  <si>
    <t>块</t>
  </si>
  <si>
    <t>水泥实心墩</t>
  </si>
  <si>
    <t>300×220×150</t>
  </si>
  <si>
    <t>个</t>
  </si>
  <si>
    <t>400×200×200</t>
  </si>
  <si>
    <t>水沟盖板</t>
  </si>
  <si>
    <t>件</t>
  </si>
  <si>
    <t>水泥背板</t>
  </si>
  <si>
    <t>1000*200*50</t>
  </si>
  <si>
    <t>水泥托板</t>
  </si>
  <si>
    <t>300*200*50</t>
  </si>
  <si>
    <t>煤矿井下用聚氯乙烯管</t>
  </si>
  <si>
    <t>PVC－KM 0.8/40</t>
  </si>
  <si>
    <t>米</t>
  </si>
  <si>
    <t>PVC－KM 0.8/50</t>
  </si>
  <si>
    <t>PVC-KM1.0/40</t>
  </si>
  <si>
    <t>PVC-KM1.0/50</t>
  </si>
  <si>
    <t>PVC-KM1.25/25</t>
  </si>
  <si>
    <t>PVC-KM1.25/32</t>
  </si>
  <si>
    <t>PVC-KM1.25/40</t>
  </si>
  <si>
    <t>PVC-KM1.25/50</t>
  </si>
  <si>
    <t>PVC-KM1.6/25</t>
  </si>
  <si>
    <t>PVC-KM1.6/32</t>
  </si>
  <si>
    <t>PVC-KM1.6/40</t>
  </si>
  <si>
    <t>PVC-KM1.6/50</t>
  </si>
  <si>
    <t>煤矿井下用聚乙烯管</t>
  </si>
  <si>
    <t>捕收剂</t>
  </si>
  <si>
    <t>聚丙烯酰胺</t>
  </si>
  <si>
    <t>聚氯化铝</t>
  </si>
  <si>
    <t>微磁聚凝剂</t>
  </si>
  <si>
    <t>mmS-A</t>
  </si>
  <si>
    <t>mmS-M</t>
  </si>
  <si>
    <t>磁种</t>
  </si>
  <si>
    <t>塑料涂覆布正压风筒</t>
  </si>
  <si>
    <t>FTZSS 300×10m</t>
  </si>
  <si>
    <t>提供样品</t>
  </si>
  <si>
    <t xml:space="preserve"> MT164-2007</t>
  </si>
  <si>
    <t>条</t>
  </si>
  <si>
    <t>FTZSS 400×10m</t>
  </si>
  <si>
    <t>FTZSS 500×10m</t>
  </si>
  <si>
    <t>FTZSS 600×10m</t>
  </si>
  <si>
    <t>FTZSS 800×10m</t>
  </si>
  <si>
    <t>FTZSS 1000×10m</t>
  </si>
  <si>
    <t>塑料涂覆布负压风筒</t>
  </si>
  <si>
    <t>双抗大小头风筒</t>
  </si>
  <si>
    <t>Φ800×Φ600×2m</t>
  </si>
  <si>
    <t>风筒凃履布需安标</t>
  </si>
  <si>
    <t>Φ600×Φ500×2m</t>
  </si>
  <si>
    <t>Φ500×Φ400×2m</t>
  </si>
  <si>
    <t>双抗裤叉风筒</t>
  </si>
  <si>
    <t>双抗三通风筒</t>
  </si>
  <si>
    <t>Φ600×Φ600×Φ600×2.4m</t>
  </si>
  <si>
    <t>Φ500×Φ500×Φ500×2.4m</t>
  </si>
  <si>
    <t>Φ400×Φ400×Φ400×2.4m</t>
  </si>
  <si>
    <t>中负荷工业齿轮油</t>
  </si>
  <si>
    <t>CKC150</t>
  </si>
  <si>
    <t>GB5903-86</t>
  </si>
  <si>
    <t>公斤</t>
  </si>
  <si>
    <t>CKC220</t>
  </si>
  <si>
    <t>CKC320</t>
  </si>
  <si>
    <t>重负荷工业齿轮油</t>
  </si>
  <si>
    <t>CKD220</t>
  </si>
  <si>
    <t>CKD320</t>
  </si>
  <si>
    <t>CKD460</t>
  </si>
  <si>
    <t>CKD680</t>
  </si>
  <si>
    <t>GB11118.1-94</t>
  </si>
  <si>
    <t>抗磨液压油</t>
  </si>
  <si>
    <t>(HM)  32</t>
  </si>
  <si>
    <t>(HM)  46</t>
  </si>
  <si>
    <t>(HM)  68</t>
  </si>
  <si>
    <t>(HM) 100</t>
  </si>
  <si>
    <t>柴油机油</t>
  </si>
  <si>
    <t>GB11123-89</t>
  </si>
  <si>
    <t>汽轮机油</t>
  </si>
  <si>
    <t>TSA32#</t>
  </si>
  <si>
    <t>GB11120-89</t>
  </si>
  <si>
    <t>TSA46#</t>
  </si>
  <si>
    <t>TSA68#</t>
  </si>
  <si>
    <t>压缩机油</t>
  </si>
  <si>
    <t>L-DAB150#</t>
  </si>
  <si>
    <t>SY1216-77(88)</t>
  </si>
  <si>
    <t>锂基润滑脂</t>
  </si>
  <si>
    <t xml:space="preserve">2# </t>
  </si>
  <si>
    <t>GB7324-87</t>
  </si>
  <si>
    <t xml:space="preserve">3# </t>
  </si>
  <si>
    <t>钙基脂</t>
  </si>
  <si>
    <t>3#</t>
  </si>
  <si>
    <t>GB491-87</t>
  </si>
  <si>
    <t>二流化钼锂基脂</t>
  </si>
  <si>
    <t>Q/20190999</t>
  </si>
  <si>
    <t>轴承润滑脂</t>
  </si>
  <si>
    <t>HTHS轴承润滑脂</t>
  </si>
  <si>
    <t>乳化液</t>
  </si>
  <si>
    <t>HFAS10-5</t>
  </si>
  <si>
    <t>HFAS15-5</t>
  </si>
  <si>
    <t>高强度竹胶成套风门</t>
  </si>
  <si>
    <t>1600×1400×30-200×90</t>
  </si>
  <si>
    <t>各个矿井提供技术规范书</t>
  </si>
  <si>
    <t>套</t>
  </si>
  <si>
    <t>1700×1500×30-200×90</t>
  </si>
  <si>
    <t>1900×1700×30-200×90</t>
  </si>
  <si>
    <t>1900×1800×30-200×90</t>
  </si>
  <si>
    <t>2100×1900×30-200×90</t>
  </si>
  <si>
    <t>高强度竹胶风门</t>
  </si>
  <si>
    <t>1700×1600×30</t>
  </si>
  <si>
    <t>扇</t>
  </si>
  <si>
    <t>1880×1800×30</t>
  </si>
  <si>
    <t>1900×1800×30</t>
  </si>
  <si>
    <t>1920×1850×30</t>
  </si>
  <si>
    <t>2150×2000×30</t>
  </si>
  <si>
    <t>2200×2000×30</t>
  </si>
  <si>
    <t>风门小拉手</t>
  </si>
  <si>
    <t/>
  </si>
  <si>
    <r>
      <rPr>
        <sz val="10"/>
        <color theme="1"/>
        <rFont val="宋体"/>
        <family val="3"/>
        <charset val="134"/>
      </rPr>
      <t>1800*1600*30—</t>
    </r>
    <r>
      <rPr>
        <sz val="10"/>
        <color theme="1"/>
        <rFont val="Times New Roman"/>
        <family val="1"/>
      </rPr>
      <t>200*90</t>
    </r>
  </si>
  <si>
    <t>南桐片区、天府片区、永荣片区</t>
  </si>
  <si>
    <t>1700*1500*30—200*90</t>
  </si>
  <si>
    <t>2000*1800*30—200*90</t>
  </si>
  <si>
    <t>锚喷钻头</t>
  </si>
  <si>
    <t>只</t>
  </si>
  <si>
    <t>Φ27【二翼加强型金刚石复合片】M14×1.5</t>
  </si>
  <si>
    <t>锚具</t>
  </si>
  <si>
    <t>KM-15</t>
  </si>
  <si>
    <t>KM-18</t>
  </si>
  <si>
    <t>法兰盘</t>
  </si>
  <si>
    <t>Φ50</t>
  </si>
  <si>
    <t>锻压10kg级(GB/T9119-2000)</t>
  </si>
  <si>
    <t>执行平面、突面板式平焊钢制管法兰GB/T　9119-2000标准</t>
  </si>
  <si>
    <t>Φ100</t>
  </si>
  <si>
    <t>Φ150</t>
  </si>
  <si>
    <t>Φ200</t>
  </si>
  <si>
    <t>Φ250</t>
  </si>
  <si>
    <t>Φ300</t>
  </si>
  <si>
    <t>Φ350</t>
  </si>
  <si>
    <t>Φ400</t>
  </si>
  <si>
    <t>锻压16kg级(GB/T9119-2000)</t>
  </si>
  <si>
    <t>Φ450</t>
  </si>
  <si>
    <t>锻压25kg级(GB/T9119-2000)</t>
  </si>
  <si>
    <t>活动法兰盘</t>
  </si>
  <si>
    <t>Φ50mm</t>
  </si>
  <si>
    <t>锻压10kg级</t>
  </si>
  <si>
    <t>Φ100mm</t>
  </si>
  <si>
    <t>Φ150mm</t>
  </si>
  <si>
    <t>Φ200mm</t>
  </si>
  <si>
    <t>Φ250mm</t>
  </si>
  <si>
    <t>Φ300mm</t>
  </si>
  <si>
    <t>Φ350mm</t>
  </si>
  <si>
    <t>活动法兰盘芯子</t>
  </si>
  <si>
    <t>8.0</t>
  </si>
  <si>
    <t>法兰盘胶垫</t>
  </si>
  <si>
    <t>50mm 材质：丁苯胶</t>
  </si>
  <si>
    <t>厚度4.0mm</t>
  </si>
  <si>
    <t>厚度4.0mm,胶垫耳朵呈弧形，长46mm</t>
  </si>
  <si>
    <t>75mm　材质：丁苯胶</t>
  </si>
  <si>
    <t>100mm　材质：丁苯胶</t>
  </si>
  <si>
    <t>厚度4.0mm,胶垫耳朵呈弧形，长61mm</t>
  </si>
  <si>
    <t>150mm　材质：丁苯胶</t>
  </si>
  <si>
    <t>厚度5.5mm</t>
  </si>
  <si>
    <t>厚度5.5mm,胶垫耳朵呈弧形，长61mm</t>
  </si>
  <si>
    <t>200mm　材质：丁苯胶</t>
  </si>
  <si>
    <t>厚度6.5mm</t>
  </si>
  <si>
    <t>厚度6.5mm,胶垫耳朵呈弧形，长61mm</t>
  </si>
  <si>
    <t>250mm　材质：丁苯胶</t>
  </si>
  <si>
    <t>厚度7.0mm</t>
  </si>
  <si>
    <t>厚度7.0mm,胶垫耳朵呈弧形，长71mm</t>
  </si>
  <si>
    <t>300mm　材质：丁苯胶</t>
  </si>
  <si>
    <t>350mm　材质：丁苯胶</t>
  </si>
  <si>
    <t>400mm　材质：丁苯胶</t>
  </si>
  <si>
    <t>厚度7.0mm,胶垫耳朵呈弧形，长78mm</t>
  </si>
  <si>
    <t>450mm　材质：丁苯胶</t>
  </si>
  <si>
    <t>500mm　材质：丁苯胶</t>
  </si>
  <si>
    <t>600mm　材质：丁苯胶</t>
  </si>
  <si>
    <t>厚度8.5mm</t>
  </si>
  <si>
    <t>厚度8.5mm,胶垫耳朵呈弧形，长78mm</t>
  </si>
  <si>
    <t>道夹板</t>
  </si>
  <si>
    <t>15Kg/m</t>
  </si>
  <si>
    <t>MT2-95 轧制，厚度14mm，重量2.2Kg/块</t>
  </si>
  <si>
    <t>18Kg/m</t>
  </si>
  <si>
    <t>长370mm，厚度14mm，重量2.5Kg/块</t>
  </si>
  <si>
    <t>22Kg/m</t>
  </si>
  <si>
    <t>MT2-95 轧制，厚度16mm，重量3.8Kg/块</t>
  </si>
  <si>
    <t>30Kg/m　</t>
  </si>
  <si>
    <t>MT2-86 轧制，厚度18mm，重量5.5Kg/块</t>
  </si>
  <si>
    <t>机制道钉</t>
  </si>
  <si>
    <t>8Kg</t>
  </si>
  <si>
    <t>国标</t>
  </si>
  <si>
    <t>22kg</t>
  </si>
  <si>
    <t>30kg</t>
  </si>
  <si>
    <t>搪瓷溜槽</t>
  </si>
  <si>
    <t>1000*500*2.8</t>
  </si>
  <si>
    <t>1000*400*0.8</t>
  </si>
  <si>
    <t>1000*400*2.5</t>
  </si>
  <si>
    <t>1000*400*3.0</t>
  </si>
  <si>
    <t>1000*500*2.0</t>
  </si>
  <si>
    <t>1000*500*2.2</t>
  </si>
  <si>
    <t>1000*500*2.5</t>
  </si>
  <si>
    <t>1000*500*3.0</t>
  </si>
  <si>
    <t>1000*500*3.5</t>
  </si>
  <si>
    <t>1000*600*2.0</t>
  </si>
  <si>
    <t>1000*600*2.5</t>
  </si>
  <si>
    <t>1000*600*3.0</t>
  </si>
  <si>
    <t>1000*700*2.0</t>
  </si>
  <si>
    <t>1000*700*2.5</t>
  </si>
  <si>
    <t>1000*700*3.0</t>
  </si>
  <si>
    <t>1000*800*2.2</t>
  </si>
  <si>
    <t>1000*800*2.5</t>
  </si>
  <si>
    <t>1000*800*3.0</t>
  </si>
  <si>
    <t>1000*800*3.5</t>
  </si>
  <si>
    <t>液力偶合器</t>
  </si>
  <si>
    <t>YOXD400花鍵</t>
  </si>
  <si>
    <t>YOXD400</t>
  </si>
  <si>
    <t>MT/T208-1995</t>
  </si>
  <si>
    <t>台</t>
  </si>
  <si>
    <t>YOXD420花鍵</t>
  </si>
  <si>
    <t>YOXD420</t>
  </si>
  <si>
    <t>YOXD-450花鍵</t>
  </si>
  <si>
    <t>YOXD450</t>
  </si>
  <si>
    <t>YOXD-450－Ⅲ平鍵</t>
  </si>
  <si>
    <t>YOXD487</t>
  </si>
  <si>
    <t>YOXD500平鍵</t>
  </si>
  <si>
    <t>YOXD500</t>
  </si>
  <si>
    <t>YOXD560平鍵</t>
  </si>
  <si>
    <t>YOXD560</t>
  </si>
  <si>
    <t>离心式偶合器</t>
  </si>
  <si>
    <t>对应YOXD400花鍵</t>
  </si>
  <si>
    <t>MOL40</t>
  </si>
  <si>
    <t>Q/CLC05-2008</t>
  </si>
  <si>
    <t>对应YOXD420花鍵</t>
  </si>
  <si>
    <t>MOL55</t>
  </si>
  <si>
    <t>对应YOXD450花鍵</t>
  </si>
  <si>
    <t>MOL75</t>
  </si>
  <si>
    <t>对应YOXD450－Ⅲ平鍵</t>
  </si>
  <si>
    <t>MOL110</t>
  </si>
  <si>
    <t>对应YOXD500平鍵</t>
  </si>
  <si>
    <t>MOL125</t>
  </si>
  <si>
    <t>对应YOXD560花鍵</t>
  </si>
  <si>
    <t>MOL160</t>
  </si>
  <si>
    <t>离芯式偶合器</t>
  </si>
  <si>
    <t>YOXD500ⅡZ  自动型</t>
  </si>
  <si>
    <t>MOL132</t>
  </si>
  <si>
    <t>扣压管接头</t>
  </si>
  <si>
    <t>Φ8［直］ KJX-8</t>
  </si>
  <si>
    <t>组</t>
  </si>
  <si>
    <t>Φ10［弯］ KJX-10</t>
  </si>
  <si>
    <t>Φ10［直］ KJX-10</t>
  </si>
  <si>
    <t>Φ10×3［直］ KJW-10</t>
  </si>
  <si>
    <t>Φ10×4［直］ KJX-10</t>
  </si>
  <si>
    <t>Φ13［弯］ KJX-13</t>
  </si>
  <si>
    <t>Φ13［直］ KJX-13</t>
  </si>
  <si>
    <t>Φ13×3［直］ KJW-13</t>
  </si>
  <si>
    <t>Φ13×4［直］ KJX-13</t>
  </si>
  <si>
    <t>Φ16［弯］ KJX-16</t>
  </si>
  <si>
    <t>Φ16［直］ KJX-16</t>
  </si>
  <si>
    <t>Φ16×3［直］ KJw-16</t>
  </si>
  <si>
    <t>Φ16×4［直］ KJX-16</t>
  </si>
  <si>
    <t>Φ19［弯］ KJX-19</t>
  </si>
  <si>
    <t>Φ19［直］ KJX-19</t>
  </si>
  <si>
    <t>Φ19×3［直］ KJW-19</t>
  </si>
  <si>
    <t>Φ19×4［直］ KJX-19</t>
  </si>
  <si>
    <t>Φ25［弯］ KJX-25</t>
  </si>
  <si>
    <t>Φ25［直］ KJX-25</t>
  </si>
  <si>
    <t>Φ25×3［直］ KJw-25</t>
  </si>
  <si>
    <t>Φ25×4［直］ KJX-25</t>
  </si>
  <si>
    <t>Φ32×4［直］ KJX-32</t>
  </si>
  <si>
    <t>中间接头</t>
  </si>
  <si>
    <t>Φ10 KJ1-10</t>
  </si>
  <si>
    <t>Φ13 KJ1-13</t>
  </si>
  <si>
    <t>Φ16 KJ1-16</t>
  </si>
  <si>
    <t>Φ19 KJ1-19</t>
  </si>
  <si>
    <t>Φ25 KJ1-25</t>
  </si>
  <si>
    <t>Φ32 KJ1-32</t>
  </si>
  <si>
    <t>直通</t>
  </si>
  <si>
    <t>Φ10 KJ2-10</t>
  </si>
  <si>
    <t>Φ13 KJ2-13</t>
  </si>
  <si>
    <t>Φ16 KJ2-16</t>
  </si>
  <si>
    <t>Φ19 KJ2-19</t>
  </si>
  <si>
    <t>Φ25 KJ2-25</t>
  </si>
  <si>
    <t>Φ32 KJ2-32</t>
  </si>
  <si>
    <t>异径三通</t>
  </si>
  <si>
    <t>Φ10/Φ13 KJ4-10/13</t>
  </si>
  <si>
    <t>Φ10/Φ16 KJ4-10/16</t>
  </si>
  <si>
    <t>Φ10/Φ19 KJ4-10/19</t>
  </si>
  <si>
    <t>Φ10/Φ25 KJ4-10/25</t>
  </si>
  <si>
    <t>Φ10/Φ32 KJ4-10/32</t>
  </si>
  <si>
    <t>Φ13/Φ19 KJ4-13/19</t>
  </si>
  <si>
    <t>Φ13/Φ25 KJ4-13/25</t>
  </si>
  <si>
    <t>Φ19/Φ25</t>
  </si>
  <si>
    <t>弯头</t>
  </si>
  <si>
    <t>Φ10 KJ5-10</t>
  </si>
  <si>
    <t>Φ13 KJ5-13</t>
  </si>
  <si>
    <t>Φ16 KJ5-16</t>
  </si>
  <si>
    <t>Φ19 KJ5-19</t>
  </si>
  <si>
    <t>Φ25 KJ5-25</t>
  </si>
  <si>
    <t>Φ32 KJ5-32</t>
  </si>
  <si>
    <t>三通</t>
  </si>
  <si>
    <t>Φ10 KJ3-10</t>
  </si>
  <si>
    <t>Φ13 KJ3-13</t>
  </si>
  <si>
    <t>Φ16 KJ3-16</t>
  </si>
  <si>
    <t>Φ19 KJ3-19</t>
  </si>
  <si>
    <t>Φ25 KJ3-25</t>
  </si>
  <si>
    <t>Φ32 KJ3-32</t>
  </si>
  <si>
    <t>进液三通</t>
  </si>
  <si>
    <t>Φ13/Φ19 Y811-8</t>
  </si>
  <si>
    <t>Φ13/Φ25 YST13/25</t>
  </si>
  <si>
    <t>回液三通</t>
  </si>
  <si>
    <t>Φ25/Φ25 Y811-9</t>
  </si>
  <si>
    <t>U型卡</t>
  </si>
  <si>
    <t>Φ10 KJ10-10</t>
  </si>
  <si>
    <t>Φ13 KJ10-13</t>
  </si>
  <si>
    <t>Φ16 KJ10-16</t>
  </si>
  <si>
    <t>Φ19 KJ10-19</t>
  </si>
  <si>
    <t>Φ25 KJ10-25</t>
  </si>
  <si>
    <t>Φ32 KJ10-32</t>
  </si>
  <si>
    <t>活接头座</t>
  </si>
  <si>
    <t>M20×1.5 KJ7-10</t>
  </si>
  <si>
    <t>M20×1.5 KJ7-13</t>
  </si>
  <si>
    <t>M20×1.5 QJ7-16</t>
  </si>
  <si>
    <t>M20×1.5 QJ7-8</t>
  </si>
  <si>
    <t>过滤器</t>
  </si>
  <si>
    <t>KJ13［组件］ Y81101</t>
  </si>
  <si>
    <t>Φ13［组件］ GLQ13</t>
  </si>
  <si>
    <t>阀接板</t>
  </si>
  <si>
    <t>Q/BM383-82[QY31.15-01] 3780.1001</t>
  </si>
  <si>
    <t>堵</t>
  </si>
  <si>
    <t>Φ10 KJ-10</t>
  </si>
  <si>
    <t>Φ10 KJ11-10</t>
  </si>
  <si>
    <t>Φ13 KJ11-13</t>
  </si>
  <si>
    <t>Φ16 KJ11-16</t>
  </si>
  <si>
    <t>Φ19 KJ11-19</t>
  </si>
  <si>
    <t>Φ25 KJ11-25</t>
  </si>
  <si>
    <t>球型截止阀</t>
  </si>
  <si>
    <t>Φ10 QJ10［G］</t>
  </si>
  <si>
    <t>Φ13 QJ13［G］</t>
  </si>
  <si>
    <t>Φ16 QJ16［G］</t>
  </si>
  <si>
    <t>Φ19 QJ19［G］</t>
  </si>
  <si>
    <t>Φ25 QJ25［G］</t>
  </si>
  <si>
    <t>Φ32 QJ32［G］</t>
  </si>
  <si>
    <t>O型圈</t>
  </si>
  <si>
    <t>内φ19×1.8</t>
  </si>
  <si>
    <t>外Φ13×1.9 丁晴橡胶</t>
  </si>
  <si>
    <t>外Φ18×1.9 丁晴橡胶</t>
  </si>
  <si>
    <t>外Φ11—30（2.4） 丁晴橡胶</t>
  </si>
  <si>
    <t>外Φ40×2.4 丁晴橡胶</t>
  </si>
  <si>
    <t>外Φ50×2.4 丁晴橡胶</t>
  </si>
  <si>
    <t>外Φ18—30（3.1） 丁晴橡胶</t>
  </si>
  <si>
    <t>外Φ31—40（3.1） 丁晴橡胶</t>
  </si>
  <si>
    <t>外Φ41—50（3.1） 丁晴橡胶</t>
  </si>
  <si>
    <t>外Φ51—60（3.1） 丁晴橡胶</t>
  </si>
  <si>
    <t>外Φ61—70（3.1） 丁晴橡胶</t>
  </si>
  <si>
    <t>外Φ71—80（3.1） 丁晴橡胶</t>
  </si>
  <si>
    <t>外Φ90×3.1 丁晴橡胶</t>
  </si>
  <si>
    <t>外Φ100×3.1 丁晴橡胶</t>
  </si>
  <si>
    <t>外Φ105×3.1 丁晴橡胶</t>
  </si>
  <si>
    <t>外Φ110×3.1 丁晴橡胶</t>
  </si>
  <si>
    <t>外Φ270×3.1 丁晴橡胶</t>
  </si>
  <si>
    <t>外Φ28—40（3.5） 丁晴橡胶</t>
  </si>
  <si>
    <t>外Φ41—50（3.5） 丁晴橡胶</t>
  </si>
  <si>
    <t>外Φ51—60（3.5） 丁晴橡胶</t>
  </si>
  <si>
    <t>外Φ61—70（3.5） 丁晴橡胶</t>
  </si>
  <si>
    <t>外Φ71—80（3.5） 丁晴橡胶</t>
  </si>
  <si>
    <t>外Φ81—100（3.5） 丁晴橡胶</t>
  </si>
  <si>
    <t>内φ50×3.55（氟胶）</t>
  </si>
  <si>
    <t>内φ35.5×3.55（氟胶）</t>
  </si>
  <si>
    <t>内112×3.55</t>
  </si>
  <si>
    <t>内206×5.3</t>
  </si>
  <si>
    <t>外Φ50×5.7 丁晴橡胶</t>
  </si>
  <si>
    <t>外Φ60×5.7 丁晴橡胶</t>
  </si>
  <si>
    <t>外Φ65×5.7 丁晴橡胶</t>
  </si>
  <si>
    <t>外Φ70×5.7 丁晴橡胶</t>
  </si>
  <si>
    <t>外Φ75×5.7 丁晴橡胶</t>
  </si>
  <si>
    <t>外Φ80×5.7 丁晴橡胶</t>
  </si>
  <si>
    <t>外Φ85×5.7 丁晴橡胶</t>
  </si>
  <si>
    <t>外Φ90×5.7 丁晴橡胶</t>
  </si>
  <si>
    <t>外Φ100×5.7 丁晴橡胶</t>
  </si>
  <si>
    <t>外Φ105×5.7 丁晴橡胶</t>
  </si>
  <si>
    <t>外Φ120×5.7 丁晴橡胶</t>
  </si>
  <si>
    <t>外Φ125×5.7 丁晴橡胶</t>
  </si>
  <si>
    <t>外Φ130×5.7 丁晴橡胶</t>
  </si>
  <si>
    <t>外Φ140×5.7 丁晴橡胶</t>
  </si>
  <si>
    <t>外Φ145×5.7 丁晴橡胶</t>
  </si>
  <si>
    <t>外Φ150×5.7 丁晴橡胶</t>
  </si>
  <si>
    <t>外Φ160×5.7 丁晴橡胶</t>
  </si>
  <si>
    <t>外Φ165×5.7 丁晴橡胶</t>
  </si>
  <si>
    <t>外Φ180×5.7 丁晴橡胶</t>
  </si>
  <si>
    <t>外Φ185×5.7 丁晴橡胶</t>
  </si>
  <si>
    <t>外Φ190×5.7 丁晴橡胶</t>
  </si>
  <si>
    <t>外Φ195×5.7 丁晴橡胶</t>
  </si>
  <si>
    <t>外Φ235×5.7 丁晴橡胶</t>
  </si>
  <si>
    <t>外Φ245×5.7 丁晴橡胶</t>
  </si>
  <si>
    <t>外Φ260×5.7 丁晴橡胶</t>
  </si>
  <si>
    <t>外Φ290×5.7 丁晴橡胶</t>
  </si>
  <si>
    <t>外Φ306×6 丁晴橡胶</t>
  </si>
  <si>
    <t>骨架油封</t>
  </si>
  <si>
    <t>100×120×12 耐油橡胶加金属</t>
  </si>
  <si>
    <t>100×125×12 耐油橡胶加金属</t>
  </si>
  <si>
    <t>140×170×15 耐油橡胶加金属</t>
  </si>
  <si>
    <t>140×170×16 耐油橡胶加金属</t>
  </si>
  <si>
    <t>150×180×16 耐油橡胶加金属</t>
  </si>
  <si>
    <t>150×180×15</t>
  </si>
  <si>
    <t>150×180×18</t>
  </si>
  <si>
    <t>160×190×16</t>
  </si>
  <si>
    <t>180×210×15</t>
  </si>
  <si>
    <t>180×215×18 耐油橡胶加金属</t>
  </si>
  <si>
    <t>180×220×18</t>
  </si>
  <si>
    <t>190×225×18 耐油橡胶加金属</t>
  </si>
  <si>
    <t>200×170×16 耐油橡胶加金属</t>
  </si>
  <si>
    <t>200×230×15</t>
  </si>
  <si>
    <t>200×230×16</t>
  </si>
  <si>
    <t>200×235×16</t>
  </si>
  <si>
    <t>200×235×18 耐油橡胶加金属</t>
  </si>
  <si>
    <t>200×240×18 耐油橡胶加金属</t>
  </si>
  <si>
    <t>210×245×18</t>
  </si>
  <si>
    <t>220×250×15</t>
  </si>
  <si>
    <t>220×260×18 耐油橡胶加金属</t>
  </si>
  <si>
    <t>225×250×18 耐油橡胶加金属</t>
  </si>
  <si>
    <t>235×265×16 耐油橡胶加金属</t>
  </si>
  <si>
    <t>240×270×18 耐油橡胶加金属</t>
  </si>
  <si>
    <t>240×280×16</t>
  </si>
  <si>
    <t>240×280×18 耐油橡胶加金属</t>
  </si>
  <si>
    <t>25×45×10 耐油橡胶加金属</t>
  </si>
  <si>
    <t>25×40×7</t>
  </si>
  <si>
    <t>28×47×10 耐油橡胶加金属</t>
  </si>
  <si>
    <t>30×50×10 耐油橡胶加金属</t>
  </si>
  <si>
    <t>30×52×10 耐油橡胶加金属</t>
  </si>
  <si>
    <t>330×370×20 耐油橡胶加金属</t>
  </si>
  <si>
    <t>40×62×12 耐油橡胶加金属</t>
  </si>
  <si>
    <t>50×72×12 耐油橡胶加金属</t>
  </si>
  <si>
    <t>50×70×12</t>
  </si>
  <si>
    <t>50×90×12 耐油橡胶加金属</t>
  </si>
  <si>
    <t>52.5×33×10 耐油橡胶加金属</t>
  </si>
  <si>
    <t>55×80×12 耐油橡胶加金属</t>
  </si>
  <si>
    <t>55×85×12 耐油橡胶加金属</t>
  </si>
  <si>
    <t>60×80×12 耐油橡胶加金属</t>
  </si>
  <si>
    <t>60×80×7 耐油橡胶加金属</t>
  </si>
  <si>
    <t>60×80×8 耐油橡胶加金属</t>
  </si>
  <si>
    <t>60×80×12</t>
  </si>
  <si>
    <t>60×85×12 耐油橡胶加金属</t>
  </si>
  <si>
    <t>60×90×12 耐油橡胶加金属</t>
  </si>
  <si>
    <t>65×100×12 耐油橡胶加金属</t>
  </si>
  <si>
    <t>65×85×12 耐油橡胶加金属</t>
  </si>
  <si>
    <t>65×90×12 耐油橡胶加金属</t>
  </si>
  <si>
    <t>65×90×10</t>
  </si>
  <si>
    <t>65×95×10 耐油橡胶加金属</t>
  </si>
  <si>
    <t>65×95×12 耐油橡胶加金属</t>
  </si>
  <si>
    <t>70×95×12 耐油橡胶加金属</t>
  </si>
  <si>
    <t>70×90×12</t>
  </si>
  <si>
    <t>70×95×10</t>
  </si>
  <si>
    <t>70×95×12</t>
  </si>
  <si>
    <t>75×100×10 耐油橡胶加金属</t>
  </si>
  <si>
    <t>75×100×12 耐油橡胶加金属</t>
  </si>
  <si>
    <t>75×105×12 耐油橡胶加金属</t>
  </si>
  <si>
    <t>75×110×12 耐油橡胶加金属</t>
  </si>
  <si>
    <t>75×95×10 耐油橡胶加金属</t>
  </si>
  <si>
    <t>75×95×12 耐油橡胶加金属</t>
  </si>
  <si>
    <t>80×105×12 耐油橡胶加金属</t>
  </si>
  <si>
    <t>80×110×12 耐油橡胶加金属</t>
  </si>
  <si>
    <t>85×100×12 耐油橡胶加金属</t>
  </si>
  <si>
    <t>85×105×12 耐油橡胶加金属</t>
  </si>
  <si>
    <t>85×110×12 耐油橡胶加金属</t>
  </si>
  <si>
    <t>90×115×12 耐油橡胶加金属</t>
  </si>
  <si>
    <t>90×120×12 耐油橡胶加金属</t>
  </si>
  <si>
    <t>90×125×12 耐油橡胶加金属</t>
  </si>
  <si>
    <t>90×145×12 耐油橡胶加金属</t>
  </si>
  <si>
    <t>90×150×12 耐油橡胶加金属</t>
  </si>
  <si>
    <t>95×120×12 耐油橡胶加金属</t>
  </si>
  <si>
    <t>95×125×12 耐油橡胶加金属</t>
  </si>
  <si>
    <t>B130×160×12 耐油橡胶加金属</t>
  </si>
  <si>
    <t>PD140×170×16 耐油橡胶加金属</t>
  </si>
  <si>
    <t>PG100×130×12 耐油橡胶加金属</t>
  </si>
  <si>
    <t>100×120×10</t>
  </si>
  <si>
    <t>100×130×14</t>
  </si>
  <si>
    <t>105×130×14</t>
  </si>
  <si>
    <t>110×130×12</t>
  </si>
  <si>
    <t>110×140×14</t>
  </si>
  <si>
    <t>120*150*14</t>
  </si>
  <si>
    <t>120×160×14（进口）</t>
  </si>
  <si>
    <t>130×165×15（进口）</t>
  </si>
  <si>
    <t>50×80×12</t>
  </si>
  <si>
    <t>90×110×12</t>
  </si>
  <si>
    <t>60×80×8</t>
  </si>
  <si>
    <t>组合密封圈</t>
  </si>
  <si>
    <t>6 耐油橡胶加金属</t>
  </si>
  <si>
    <t>8 耐油橡胶加金属</t>
  </si>
  <si>
    <t>10 耐油橡胶加金属</t>
  </si>
  <si>
    <t>12 耐油橡胶加金属</t>
  </si>
  <si>
    <t>14 耐油橡胶加金属</t>
  </si>
  <si>
    <t>16 耐油橡胶加金属</t>
  </si>
  <si>
    <t>18 耐油橡胶加金属</t>
  </si>
  <si>
    <t>20 耐油橡胶加金属</t>
  </si>
  <si>
    <t>22 耐油橡胶加金属</t>
  </si>
  <si>
    <t>24 耐油橡胶加金属</t>
  </si>
  <si>
    <t>25 耐油橡胶加金属</t>
  </si>
  <si>
    <t>26 耐油橡胶加金属</t>
  </si>
  <si>
    <t>27 耐油橡胶加金属</t>
  </si>
  <si>
    <t>28 耐油橡胶加金属</t>
  </si>
  <si>
    <t>30 耐油橡胶加金属</t>
  </si>
  <si>
    <t>32 耐油橡胶加金属</t>
  </si>
  <si>
    <t>33 耐油橡胶加金属</t>
  </si>
  <si>
    <t>36 耐油橡胶加金属</t>
  </si>
  <si>
    <t>40 耐油橡胶加金属</t>
  </si>
  <si>
    <t>隔爆水袋</t>
  </si>
  <si>
    <t>GBSD30升(6眼)</t>
  </si>
  <si>
    <t>眼中距20.0cm</t>
  </si>
  <si>
    <t>按各矿要求，眼中距供货</t>
  </si>
  <si>
    <t>GBSD40升(6眼)</t>
  </si>
  <si>
    <t>眼中距27.0cm</t>
  </si>
  <si>
    <t>GBSD40升(8眼)</t>
  </si>
  <si>
    <t>水泡泥袋</t>
  </si>
  <si>
    <t>长26cm宽5cm</t>
  </si>
  <si>
    <t>无破裂、不漏水</t>
  </si>
  <si>
    <t>GD60升（6眼）</t>
  </si>
  <si>
    <t>长28cm宽5.5cm</t>
  </si>
  <si>
    <t>眼中距22.5cm</t>
  </si>
  <si>
    <t>GD40升（4眼）</t>
  </si>
  <si>
    <t>GD80L（4眼）</t>
  </si>
  <si>
    <t>眼中距26.5cm</t>
  </si>
  <si>
    <t>各片区</t>
  </si>
  <si>
    <t>松藻片区、永荣片区</t>
  </si>
  <si>
    <t>包1</t>
    <phoneticPr fontId="19" type="noConversion"/>
  </si>
  <si>
    <t>小计</t>
    <phoneticPr fontId="19" type="noConversion"/>
  </si>
  <si>
    <t>渝新各片区硬质合金一批（共6笔）</t>
    <phoneticPr fontId="19" type="noConversion"/>
  </si>
  <si>
    <t>各片区</t>
    <phoneticPr fontId="19" type="noConversion"/>
  </si>
  <si>
    <t>扁形刀片 90°</t>
    <phoneticPr fontId="19" type="noConversion"/>
  </si>
  <si>
    <t>自主品牌</t>
    <phoneticPr fontId="19" type="noConversion"/>
  </si>
  <si>
    <t>昆仑、长城、壳牌</t>
    <phoneticPr fontId="19" type="noConversion"/>
  </si>
  <si>
    <t>GB/T14370-2015</t>
    <phoneticPr fontId="19" type="noConversion"/>
  </si>
  <si>
    <t>GB/T14370-2015</t>
    <phoneticPr fontId="19" type="noConversion"/>
  </si>
  <si>
    <t>渝新各片区锚具一批（共2笔）</t>
    <phoneticPr fontId="19" type="noConversion"/>
  </si>
  <si>
    <t>渝新各片区10kg级法兰盘一批（共8笔）</t>
    <phoneticPr fontId="19" type="noConversion"/>
  </si>
  <si>
    <t>渝新各片区16kg级法兰盘一批（共9笔）</t>
    <phoneticPr fontId="19" type="noConversion"/>
  </si>
  <si>
    <t>渝新各片区25kg级法兰盘一批（共8笔）</t>
    <phoneticPr fontId="19" type="noConversion"/>
  </si>
  <si>
    <t>渝新各片区10kg级活动法兰盘及芯子一批（共14笔）</t>
    <phoneticPr fontId="19" type="noConversion"/>
  </si>
  <si>
    <t>渝新各片区法兰盘胶垫一批（共12笔）</t>
    <phoneticPr fontId="19" type="noConversion"/>
  </si>
  <si>
    <t>渝新各片区道夹板一批（共4笔）</t>
    <phoneticPr fontId="19" type="noConversion"/>
  </si>
  <si>
    <t>渝新各片区机制道钉一批（共4笔）</t>
    <phoneticPr fontId="19" type="noConversion"/>
  </si>
  <si>
    <t>渝新各片区搪瓷溜槽一批（共19笔）</t>
    <phoneticPr fontId="19" type="noConversion"/>
  </si>
  <si>
    <t>渝新各片区支架配件一批（共83笔）</t>
    <phoneticPr fontId="19" type="noConversion"/>
  </si>
  <si>
    <t>渝新各片区密封件一批（共163笔）</t>
    <phoneticPr fontId="19" type="noConversion"/>
  </si>
  <si>
    <t>渝新各片区水泡泥袋一批（共2笔）</t>
    <phoneticPr fontId="19" type="noConversion"/>
  </si>
  <si>
    <t>合计</t>
    <phoneticPr fontId="19" type="noConversion"/>
  </si>
  <si>
    <t>包39</t>
    <phoneticPr fontId="19" type="noConversion"/>
  </si>
  <si>
    <t>磁铁矿粉</t>
  </si>
  <si>
    <t>松藻片区锚喷钻头一批（共2笔）</t>
    <phoneticPr fontId="19" type="noConversion"/>
  </si>
  <si>
    <t>Φ32【二翼加强型金刚石复合片】M14×1.5</t>
    <phoneticPr fontId="19" type="noConversion"/>
  </si>
  <si>
    <t>18kg</t>
    <phoneticPr fontId="19" type="noConversion"/>
  </si>
  <si>
    <t>GD30升(4眼)</t>
    <phoneticPr fontId="19" type="noConversion"/>
  </si>
  <si>
    <t>渝新各片区乳化液一批（共2笔）</t>
    <phoneticPr fontId="19" type="noConversion"/>
  </si>
  <si>
    <t>高强度竹胶风门</t>
    <phoneticPr fontId="19" type="noConversion"/>
  </si>
  <si>
    <t>包38</t>
    <phoneticPr fontId="19" type="noConversion"/>
  </si>
  <si>
    <t>包40</t>
    <phoneticPr fontId="19" type="noConversion"/>
  </si>
  <si>
    <t>渝新各片区一线品牌齿轮油一批（共7笔）</t>
    <phoneticPr fontId="19" type="noConversion"/>
  </si>
  <si>
    <t>渝新各片区自主品牌齿轮油一批（共7笔）</t>
    <phoneticPr fontId="19" type="noConversion"/>
  </si>
  <si>
    <t>01-001</t>
    <phoneticPr fontId="19" type="noConversion"/>
  </si>
  <si>
    <t>01-002</t>
  </si>
  <si>
    <t>01-003</t>
  </si>
  <si>
    <t>01-004</t>
  </si>
  <si>
    <t>01-005</t>
  </si>
  <si>
    <t>01-006</t>
  </si>
  <si>
    <t>02-002</t>
  </si>
  <si>
    <t>02-003</t>
  </si>
  <si>
    <t>02-004</t>
  </si>
  <si>
    <t>02-005</t>
  </si>
  <si>
    <t>02-006</t>
  </si>
  <si>
    <t>03-002</t>
  </si>
  <si>
    <t>03-003</t>
  </si>
  <si>
    <t>03-004</t>
  </si>
  <si>
    <t>04-002</t>
  </si>
  <si>
    <t>09-002</t>
  </si>
  <si>
    <t>10-002</t>
  </si>
  <si>
    <t>11-002</t>
  </si>
  <si>
    <t>11-003</t>
  </si>
  <si>
    <t>11-004</t>
  </si>
  <si>
    <t>11-005</t>
  </si>
  <si>
    <t>12-002</t>
  </si>
  <si>
    <t>13-002</t>
  </si>
  <si>
    <t>14-002</t>
  </si>
  <si>
    <t>18-002</t>
  </si>
  <si>
    <t>18-003</t>
  </si>
  <si>
    <t>19-002</t>
  </si>
  <si>
    <t>19-003</t>
  </si>
  <si>
    <t>20-002</t>
  </si>
  <si>
    <t>20-003</t>
  </si>
  <si>
    <t>21-002</t>
  </si>
  <si>
    <t>21-003</t>
  </si>
  <si>
    <t>22-002</t>
  </si>
  <si>
    <t>23-002</t>
  </si>
  <si>
    <t>24-002</t>
  </si>
  <si>
    <t>25-002</t>
  </si>
  <si>
    <t>25-003</t>
  </si>
  <si>
    <t>序号</t>
    <phoneticPr fontId="19" type="noConversion"/>
  </si>
  <si>
    <t>26-002</t>
  </si>
  <si>
    <t>27-002</t>
  </si>
  <si>
    <t>提供材质样品200×200</t>
    <phoneticPr fontId="19" type="noConversion"/>
  </si>
  <si>
    <t>隔爆水袋</t>
    <phoneticPr fontId="19" type="noConversion"/>
  </si>
  <si>
    <t>包2</t>
  </si>
  <si>
    <t>松藻片区机制锚网一批（共6笔）</t>
  </si>
  <si>
    <t>包3</t>
  </si>
  <si>
    <t>南桐片区机制锚网一批（共4笔）</t>
  </si>
  <si>
    <t>包4</t>
  </si>
  <si>
    <t>永荣片区机制锚网一批（共2笔）</t>
  </si>
  <si>
    <t>包5</t>
  </si>
  <si>
    <t>天府片区机制锚网一批（共1笔）</t>
  </si>
  <si>
    <t>包6</t>
  </si>
  <si>
    <t>锚喷粉一批（共1笔）</t>
  </si>
  <si>
    <t>包7</t>
  </si>
  <si>
    <t>Y型通风充填料一批（共1笔）</t>
  </si>
  <si>
    <t>包8</t>
  </si>
  <si>
    <t>渝新各片区聚酯纤维增强塑料网假顶一批（共1笔）</t>
  </si>
  <si>
    <t xml:space="preserve">JD PET400-400MS  网格40*40    </t>
  </si>
  <si>
    <t>MT141-2005,Q/XTH 01—2017</t>
  </si>
  <si>
    <t>包9</t>
  </si>
  <si>
    <t>渝新各片区注液枪一批（共2笔）</t>
  </si>
  <si>
    <t>MT112.1-2006</t>
  </si>
  <si>
    <t>包10</t>
  </si>
  <si>
    <t>950×460</t>
  </si>
  <si>
    <t>1200×500</t>
  </si>
  <si>
    <t>包11</t>
  </si>
  <si>
    <t>包12</t>
  </si>
  <si>
    <t>天府片区笆片一批（共2笔）</t>
  </si>
  <si>
    <t>800*500（厚）</t>
  </si>
  <si>
    <t>一青一黄</t>
  </si>
  <si>
    <t>900*500（薄）</t>
  </si>
  <si>
    <t>一青二黄</t>
  </si>
  <si>
    <t>包13</t>
  </si>
  <si>
    <t>包14</t>
  </si>
  <si>
    <t>包15</t>
  </si>
  <si>
    <t>天府片区排材一批（共1笔）</t>
  </si>
  <si>
    <t>永荣片区水泥轨枕一批（共3笔）</t>
  </si>
  <si>
    <t>钢筋直径6、钢筋数量4根，箍筋5mm、数量12个，</t>
  </si>
  <si>
    <t>钢筋直径10、钢筋数量4根，箍筋5mm、数量12个，</t>
  </si>
  <si>
    <t>762螺栓式水泥轨枕</t>
  </si>
  <si>
    <t>钢筋直径14、钢筋数量4根，箍筋5mm、数量14个，</t>
  </si>
  <si>
    <t>南桐片区水泥轨枕一批（共3笔）</t>
  </si>
  <si>
    <t xml:space="preserve">1.砼枕上筋①采用φ8螺纹钢2根
2.砼枕底筋③采用φ8螺纹钢2根
3.砼枕箍筋②采用φ4圆条9根
4.砼C25
5.砼枕钢筋保护层厚度10mm
6.河沙、石子必须冲洗
</t>
  </si>
  <si>
    <t xml:space="preserve">1.水泥道枕上筋采用φ8圆条2根
2.水泥道枕中筋采用φ8圆条2根
3.水泥道枕底筋采用φ12螺纹钢3根
4.水泥道枕箍筋采用φ4圆条9根
5.混凝土C25
6.水泥道枕钢筋保护层厚度10mm
7.河沙、石子必须冲洗
</t>
  </si>
  <si>
    <t>天府片区水泥轨枕一批（共3笔）</t>
  </si>
  <si>
    <t>螺栓式水泥轨枕</t>
  </si>
  <si>
    <t>普通型水泥圆筒每个用水泥1.5包，环筋6根选用直径8mm圆钢、两端榫口处选用直径6mm圆钢，纵筋8根选用6mm圆钢；环筋偏差不超过10mm，纵筋沿环筋均匀布置，偏差不超过20mm环筋连接处采用满焊、焊接牢实，搭接长度不小于100mm，环筋焊接点超头长度不得处于同一平面内，纵筋与环筋连接处采用焊接，无3mm以上凹凸蜂窝麻面、无裂痕。榫口厚薄基本一致（厚薄相差不超过10mm），无破损</t>
  </si>
  <si>
    <t>普通型水泥圆筒每个用水泥1.5包，环筋8根选用直径12mm圆钢、两端榫口处选用直径6mm圆钢，纵筋8根选用6mm圆钢；环筋偏差不超过10mm，纵筋沿环筋均匀布置，偏差不超过20mm环筋连接处采用满焊、焊接牢实，搭接长度不小于100mm，环筋焊接点超头长度不得处于同一平面内，纵筋与环筋连接处采用焊接，无3mm以上凹凸蜂窝麻面、无裂痕。榫口厚薄基本一致（厚薄相差不超过10mm），无破损</t>
  </si>
  <si>
    <t>天府片区水泥制品一批（共2笔）</t>
  </si>
  <si>
    <t>1000*400*50</t>
  </si>
  <si>
    <t>400*200*200</t>
  </si>
  <si>
    <t>钢筋直径5、横4根，箍筋5mm、钢筋竖6根</t>
  </si>
  <si>
    <t>水泥沟盖板</t>
  </si>
  <si>
    <t>650*500*60</t>
  </si>
  <si>
    <t>钢筋直径8、横4根，箍筋8mm、钢筋竖6根</t>
  </si>
  <si>
    <t>钢筋直径5、横4根，箍筋5mm、钢筋竖4根</t>
  </si>
  <si>
    <t>外径φ32(打孔)</t>
  </si>
  <si>
    <t>煤矿井下用聚氯乙烯（PVC）高分子管技术参数：1.管子壁厚2.9mm。2.管子一端扩口，长度5.5cm。3.壁厚偏差，管材同一截面的壁厚偏差应不超过14%；4.管材的圆度应不大于5%；5.液压管材试验压力下保压压200h，管材应无纹和破坏；6.拉伸强度不应小于30Mpa，拉断伸长率不应小于5%；7.落锤冲击，10根式样中9根应无裂纹和破坏，缺口落锤冲击强度不低于30KJ/m2;8.外壁表面电阻算术平均值不大于1.0×10Ω；9.酒精喷灯燃烧管材的酒精喷灯燃烧要求如下：6根试样的燃烧时间平均值应不大于3s.（打孔）每根2米
2.0°～180°、90°～270°打眼对穿，错位打眼，单面眼距10cm，眼孔直径8mm。</t>
  </si>
  <si>
    <t>φ40×47mm×2m打孔</t>
  </si>
  <si>
    <t xml:space="preserve">煤矿井下用聚氯乙烯高分子管技术参数：1.管子壁厚2.9mm；2.管子一端扩口，长度5.5cm；3.壁厚偏差，管材同一截面的壁厚偏差应不超过14%；4.管材的圆度应不大于5%；5.液压管材试验压力下保压压200h，管材应无纹和破坏；6.拉伸强度不应小于30Mpa，拉断伸长率不应小于5%；7.落锤冲击，10根式样中9根应无裂纹和破坏，缺口落锤冲击强度不低于30KJ/m2；8.外壁表面电阻算术平均值不大于1.0*10Ω；9.酒精喷灯燃烧管材的酒精喷灯燃烧要求如下：6根试样的燃烧时间平均值应不大于3s。作为下套。外径*扩口*长度 Ф40*47mm*2m  .0°~180°、90°~270°打眼对穿，错位打眼，单面眼10cm，眼孔直径8mm </t>
  </si>
  <si>
    <t>φ50×58mm×2m打孔</t>
  </si>
  <si>
    <t>MT558.2-2005,Q/CXM 001-2011</t>
  </si>
  <si>
    <t>MT558.2-2005，AQ1071-2009,Q/YH001-2012</t>
  </si>
  <si>
    <t xml:space="preserve">PE－KM1.0/25  </t>
  </si>
  <si>
    <t>MT558.1－2005 AQ1071-2009,Q/CQYS 38-2015</t>
  </si>
  <si>
    <t xml:space="preserve">PE－KM1.0/32  </t>
  </si>
  <si>
    <t xml:space="preserve">PE－KM1.0/40  </t>
  </si>
  <si>
    <t xml:space="preserve">PE－KM1.0/50  </t>
  </si>
  <si>
    <t>PE－KM1.25/25         管壁2.7mm</t>
  </si>
  <si>
    <t>MT558.1-2005,Q/MKC46-2008</t>
  </si>
  <si>
    <t xml:space="preserve">PE－KM1.25/32 </t>
  </si>
  <si>
    <t xml:space="preserve">PE－KM1.25/40 </t>
  </si>
  <si>
    <t xml:space="preserve">PE－KM1.25/50 </t>
  </si>
  <si>
    <t>PE－KM1.6/32  管壁3mm</t>
  </si>
  <si>
    <t>PE－KM1.6/40 管壁3.7mm</t>
  </si>
  <si>
    <t>PE－KM1.6/50 管壁４.6mm</t>
  </si>
  <si>
    <t>PE－KM1.6/63 管壁5.8mm</t>
  </si>
  <si>
    <t>捕收剂选用材料（工业级烃类），能有效改变矿物表面的疏水性，使欲浮游的矿物粘附在气泡表面上浮起，以达到矿物分选的目的。
产品要求，产品不属于易燃易爆物品范畴，产品特性无毒无害无异味。
技术服务：根据需方煤泥成分组成，浮选设备系统实际情况，对捕收剂、各项指标进行调整。</t>
  </si>
  <si>
    <t>起泡剂</t>
  </si>
  <si>
    <t>起泡剂选用材料（工业级酯类），能有效配合捕收剂达到矿物分选的目的。
产品要求，产品不属于易燃易爆物品范畴，产品特性无毒无害无异味。
技术服务：根据需方煤泥成分组成，浮选设备系统实际情况，对捕收剂、各项指标进行调整。</t>
  </si>
  <si>
    <t>分子量 2000万</t>
  </si>
  <si>
    <t>白色粉末，固含量≥88%，水溶性好，在冷水中也能完全溶解，添加少量本系列产品，即可收到极大的絮凝效果（一般秩序添加0.01~10g/）m3），即可充分发挥作用。</t>
  </si>
  <si>
    <t>渝新各片区聚氯化铝一批（共1笔）</t>
  </si>
  <si>
    <t>无机高分子混凝剂，主要通过压缩双层，吸附电中和水中细微悬浮粒子，使胶体离子脱稳，聚集、絮凝、混凝、沉淀，达到有效净化处理效果。</t>
  </si>
  <si>
    <t>渝新各片区磁铁矿粉一批（共1笔）</t>
  </si>
  <si>
    <t>型号技术特征，水份≤10%；真密度≥4.5，磁性物含量≥95%；粒度200目筛下物含量≥90%，-325网目筛下物含量≥80%。</t>
  </si>
  <si>
    <t>渝新各片区水处理药剂一批（共3笔）</t>
  </si>
  <si>
    <t>淡黄色粉末、氯化铝含量大于30、PH值3.0-5.0、盐基度40-90、水不溶物0.6</t>
  </si>
  <si>
    <t>白色粉末、含量90%、分子量1600万、水不溶物0.2%、溶解时间50min</t>
  </si>
  <si>
    <t>真密度≥4.8g/cm³、粒度≥90%、磁性物含量≥98%、水分小于8%</t>
  </si>
  <si>
    <t>Φ600×Φ600×6m</t>
  </si>
  <si>
    <t>角度按矿井要求</t>
  </si>
  <si>
    <t>Φ500×Φ500×6m</t>
  </si>
  <si>
    <t>Φ400×Φ400×6m</t>
  </si>
  <si>
    <t>Φ500×Φ600×2m</t>
  </si>
  <si>
    <t>Φ600×Φ700×2m</t>
  </si>
  <si>
    <t>Φ600×Φ600×Φ600×6m</t>
  </si>
  <si>
    <t>Φ500×Φ500×Φ500×6m</t>
  </si>
  <si>
    <t>渝新各片区煤矿井下用聚氯乙烯管一批（共15笔）</t>
    <phoneticPr fontId="19" type="noConversion"/>
  </si>
  <si>
    <t>渝新各片区捕收剂等一批（共2笔）</t>
    <phoneticPr fontId="19" type="noConversion"/>
  </si>
  <si>
    <t>分子量 1600万</t>
    <phoneticPr fontId="19" type="noConversion"/>
  </si>
  <si>
    <t>渝新各片区聚丙烯酰胺一批（共2笔）</t>
    <phoneticPr fontId="19" type="noConversion"/>
  </si>
  <si>
    <t>白色粉末，固含量≥88%，水溶性好，在冷水中也能完全溶解，添加少量本系列产品，即可收到极大的絮凝效果（一般秩序添加0.01~10g/）m4），即可充分发挥作用。</t>
  </si>
  <si>
    <t>南桐、天府、永荣片区风筒一批（共12笔）</t>
    <phoneticPr fontId="19" type="noConversion"/>
  </si>
  <si>
    <t>松藻片区风筒一批（共21笔）</t>
    <phoneticPr fontId="19" type="noConversion"/>
  </si>
  <si>
    <t>小计</t>
    <phoneticPr fontId="19" type="noConversion"/>
  </si>
  <si>
    <t>自主品牌</t>
  </si>
  <si>
    <t>渝新各片区自主品牌机械油一批（共4笔）</t>
    <phoneticPr fontId="19" type="noConversion"/>
  </si>
  <si>
    <t>(AN)  32</t>
    <phoneticPr fontId="19" type="noConversion"/>
  </si>
  <si>
    <t>(AN)  46</t>
    <phoneticPr fontId="19" type="noConversion"/>
  </si>
  <si>
    <t>(AN)  68</t>
    <phoneticPr fontId="19" type="noConversion"/>
  </si>
  <si>
    <t>(AN)  100</t>
    <phoneticPr fontId="19" type="noConversion"/>
  </si>
  <si>
    <t>15WCD40</t>
  </si>
  <si>
    <t>15W40 CF-4</t>
  </si>
  <si>
    <t>2#</t>
  </si>
  <si>
    <t>使用单位提参数</t>
  </si>
  <si>
    <t xml:space="preserve"> 外观10℃-35℃--透明均一流体；气味--无刺激性气味；开口闪点℃--不小于110或无；运动粘度（40℃），m㎡/s--不小于100；凝点，℃--不大于-5；耐冻融性（循环五次）--恢复原状；水中分散性--均匀分散</t>
  </si>
  <si>
    <t>02-001</t>
    <phoneticPr fontId="19" type="noConversion"/>
  </si>
  <si>
    <t>03-001</t>
    <phoneticPr fontId="19" type="noConversion"/>
  </si>
  <si>
    <t>04-001</t>
    <phoneticPr fontId="19" type="noConversion"/>
  </si>
  <si>
    <t>05-001</t>
    <phoneticPr fontId="19" type="noConversion"/>
  </si>
  <si>
    <t>06-001</t>
    <phoneticPr fontId="19" type="noConversion"/>
  </si>
  <si>
    <t>07-001</t>
    <phoneticPr fontId="19" type="noConversion"/>
  </si>
  <si>
    <t>08-001</t>
    <phoneticPr fontId="19" type="noConversion"/>
  </si>
  <si>
    <t>09-001</t>
    <phoneticPr fontId="19" type="noConversion"/>
  </si>
  <si>
    <t>10-001</t>
    <phoneticPr fontId="19" type="noConversion"/>
  </si>
  <si>
    <t>10-003</t>
  </si>
  <si>
    <t>10-004</t>
  </si>
  <si>
    <t>10-005</t>
  </si>
  <si>
    <t>11-001</t>
    <phoneticPr fontId="19" type="noConversion"/>
  </si>
  <si>
    <t>12-001</t>
    <phoneticPr fontId="19" type="noConversion"/>
  </si>
  <si>
    <t>13-001</t>
    <phoneticPr fontId="19" type="noConversion"/>
  </si>
  <si>
    <t>14-001</t>
    <phoneticPr fontId="19" type="noConversion"/>
  </si>
  <si>
    <t>15-001</t>
    <phoneticPr fontId="19" type="noConversion"/>
  </si>
  <si>
    <t>20-001</t>
    <phoneticPr fontId="19" type="noConversion"/>
  </si>
  <si>
    <t>21-001</t>
    <phoneticPr fontId="19" type="noConversion"/>
  </si>
  <si>
    <t>22-001</t>
    <phoneticPr fontId="19" type="noConversion"/>
  </si>
  <si>
    <t>23-003</t>
  </si>
  <si>
    <t>24-001</t>
    <phoneticPr fontId="19" type="noConversion"/>
  </si>
  <si>
    <t>27-001</t>
    <phoneticPr fontId="19" type="noConversion"/>
  </si>
  <si>
    <t>30-001</t>
    <phoneticPr fontId="19" type="noConversion"/>
  </si>
  <si>
    <t>34-002</t>
  </si>
  <si>
    <t>34-003</t>
  </si>
  <si>
    <t>35-002</t>
  </si>
  <si>
    <t>35-003</t>
  </si>
  <si>
    <t>35-004</t>
  </si>
  <si>
    <t>36-002</t>
  </si>
  <si>
    <t>36-003</t>
  </si>
  <si>
    <t>36-004</t>
  </si>
  <si>
    <t>37-002</t>
  </si>
  <si>
    <t>37-003</t>
  </si>
  <si>
    <t>37-004</t>
  </si>
  <si>
    <t>38-002</t>
  </si>
  <si>
    <t>38-003</t>
  </si>
  <si>
    <t>38-004</t>
  </si>
  <si>
    <t>39-002</t>
  </si>
  <si>
    <t>39-003</t>
  </si>
  <si>
    <t>39-004</t>
  </si>
  <si>
    <t>40-002</t>
  </si>
  <si>
    <t>40-003</t>
  </si>
  <si>
    <t>40-004</t>
  </si>
  <si>
    <t>41-002</t>
  </si>
  <si>
    <t>41-003</t>
  </si>
  <si>
    <t>41-004</t>
  </si>
  <si>
    <t>42-001</t>
    <phoneticPr fontId="19" type="noConversion"/>
  </si>
  <si>
    <t>42-002</t>
  </si>
  <si>
    <t>42-003</t>
  </si>
  <si>
    <t>42-004</t>
  </si>
  <si>
    <t>渝新各片区一线品牌润滑脂一批（共7笔）</t>
    <phoneticPr fontId="19" type="noConversion"/>
  </si>
  <si>
    <t>渝新各片区一线品牌机械油一批（共4笔）</t>
    <phoneticPr fontId="19" type="noConversion"/>
  </si>
  <si>
    <t>渝新各片区一线品牌抗磨液压油一批（共4笔）</t>
    <phoneticPr fontId="19" type="noConversion"/>
  </si>
  <si>
    <t>包43</t>
    <phoneticPr fontId="19" type="noConversion"/>
  </si>
  <si>
    <t>43-002</t>
  </si>
  <si>
    <t>44-002</t>
  </si>
  <si>
    <t>44-003</t>
  </si>
  <si>
    <t>44-004</t>
  </si>
  <si>
    <t>渝新各片区高强度竹胶成套风门等一批（共15笔）</t>
    <phoneticPr fontId="19" type="noConversion"/>
  </si>
  <si>
    <t>包45</t>
    <phoneticPr fontId="19" type="noConversion"/>
  </si>
  <si>
    <t>45-002</t>
  </si>
  <si>
    <t>46-001</t>
    <phoneticPr fontId="19" type="noConversion"/>
  </si>
  <si>
    <t>46-002</t>
  </si>
  <si>
    <t>包47</t>
    <phoneticPr fontId="19" type="noConversion"/>
  </si>
  <si>
    <t>47-002</t>
  </si>
  <si>
    <t>包48</t>
    <phoneticPr fontId="19" type="noConversion"/>
  </si>
  <si>
    <t>48-002</t>
  </si>
  <si>
    <t>包49</t>
    <phoneticPr fontId="19" type="noConversion"/>
  </si>
  <si>
    <t>50-001</t>
    <phoneticPr fontId="19" type="noConversion"/>
  </si>
  <si>
    <t>50-002</t>
  </si>
  <si>
    <t>包51</t>
    <phoneticPr fontId="19" type="noConversion"/>
  </si>
  <si>
    <t>51-002</t>
  </si>
  <si>
    <t>51-003</t>
  </si>
  <si>
    <t>51-004</t>
  </si>
  <si>
    <t>51-005</t>
  </si>
  <si>
    <t>51-006</t>
  </si>
  <si>
    <t>51-007</t>
  </si>
  <si>
    <t>51-008</t>
  </si>
  <si>
    <t>52-001</t>
    <phoneticPr fontId="19" type="noConversion"/>
  </si>
  <si>
    <t>52-002</t>
  </si>
  <si>
    <t>52-003</t>
  </si>
  <si>
    <t>52-004</t>
  </si>
  <si>
    <t>53-002</t>
  </si>
  <si>
    <t>53-003</t>
  </si>
  <si>
    <t>53-004</t>
  </si>
  <si>
    <t>包54</t>
    <phoneticPr fontId="19" type="noConversion"/>
  </si>
  <si>
    <t>54-002</t>
  </si>
  <si>
    <t>54-003</t>
  </si>
  <si>
    <t>54-004</t>
  </si>
  <si>
    <t>包55</t>
    <phoneticPr fontId="19" type="noConversion"/>
  </si>
  <si>
    <t>55-002</t>
  </si>
  <si>
    <t>55-003</t>
  </si>
  <si>
    <t>55-004</t>
  </si>
  <si>
    <t>56-002</t>
  </si>
  <si>
    <t>58-002</t>
  </si>
  <si>
    <t>61-002</t>
  </si>
  <si>
    <t>61-003</t>
  </si>
  <si>
    <t>62-002</t>
  </si>
  <si>
    <t>渝新各片区隔爆水袋一批（共7笔）</t>
    <phoneticPr fontId="19" type="noConversion"/>
  </si>
  <si>
    <t>全损耗系统用油（机械油）</t>
    <phoneticPr fontId="19" type="noConversion"/>
  </si>
  <si>
    <t>松藻片区水泥圆筒一批（共11笔）</t>
    <phoneticPr fontId="19" type="noConversion"/>
  </si>
  <si>
    <t>松藻片区水泥制品一批（共5笔）</t>
    <phoneticPr fontId="19" type="noConversion"/>
  </si>
  <si>
    <t>渝新各片区自主品牌抗磨液压油一批（共4笔）</t>
    <phoneticPr fontId="19" type="noConversion"/>
  </si>
  <si>
    <t>渝新各片区自主品牌机油一批（共6笔）</t>
    <phoneticPr fontId="19" type="noConversion"/>
  </si>
  <si>
    <t>渝新各片区自主品牌润滑脂一批（共7笔）</t>
    <phoneticPr fontId="19" type="noConversion"/>
  </si>
  <si>
    <t>松藻片区水泥轨枕一批（共4笔）</t>
    <phoneticPr fontId="19" type="noConversion"/>
  </si>
  <si>
    <t>松藻片区竹笆一批（共5笔）</t>
    <phoneticPr fontId="19" type="noConversion"/>
  </si>
  <si>
    <t>永荣片区水泥制品一批（共3笔）</t>
    <phoneticPr fontId="19" type="noConversion"/>
  </si>
  <si>
    <t>渝新各片区一线品牌机油一批（共6笔）</t>
    <phoneticPr fontId="19" type="noConversion"/>
  </si>
  <si>
    <t>最高限价(元)</t>
    <phoneticPr fontId="19" type="noConversion"/>
  </si>
  <si>
    <t>预计数量</t>
    <phoneticPr fontId="19" type="noConversion"/>
  </si>
  <si>
    <t>单价(含税)</t>
    <phoneticPr fontId="19" type="noConversion"/>
  </si>
  <si>
    <t>提供安标</t>
    <phoneticPr fontId="19" type="noConversion"/>
  </si>
  <si>
    <t>松藻片区木扣寸一批（共1笔）</t>
    <phoneticPr fontId="19" type="noConversion"/>
  </si>
  <si>
    <t>包16</t>
    <phoneticPr fontId="19" type="noConversion"/>
  </si>
  <si>
    <t>16-001</t>
    <phoneticPr fontId="19" type="noConversion"/>
  </si>
  <si>
    <t>南桐片区木扣寸一批（共1笔）</t>
    <phoneticPr fontId="19" type="noConversion"/>
  </si>
  <si>
    <t>包17</t>
    <phoneticPr fontId="19" type="noConversion"/>
  </si>
  <si>
    <t>17-001</t>
    <phoneticPr fontId="19" type="noConversion"/>
  </si>
  <si>
    <t>包18</t>
    <phoneticPr fontId="19" type="noConversion"/>
  </si>
  <si>
    <t>包19</t>
    <phoneticPr fontId="19" type="noConversion"/>
  </si>
  <si>
    <t>包20</t>
    <phoneticPr fontId="19" type="noConversion"/>
  </si>
  <si>
    <t>包21</t>
    <phoneticPr fontId="19" type="noConversion"/>
  </si>
  <si>
    <t>包22</t>
    <phoneticPr fontId="19" type="noConversion"/>
  </si>
  <si>
    <t>18-001</t>
    <phoneticPr fontId="19" type="noConversion"/>
  </si>
  <si>
    <t>18-004</t>
  </si>
  <si>
    <t>19-001</t>
    <phoneticPr fontId="19" type="noConversion"/>
  </si>
  <si>
    <t>22-003</t>
  </si>
  <si>
    <t>22-004</t>
  </si>
  <si>
    <t>22-005</t>
  </si>
  <si>
    <t>22-006</t>
  </si>
  <si>
    <t>22-007</t>
  </si>
  <si>
    <t>22-008</t>
  </si>
  <si>
    <t>22-009</t>
  </si>
  <si>
    <t>22-010</t>
  </si>
  <si>
    <t>22-011</t>
  </si>
  <si>
    <t>包23</t>
    <phoneticPr fontId="19" type="noConversion"/>
  </si>
  <si>
    <t>23-001</t>
    <phoneticPr fontId="19" type="noConversion"/>
  </si>
  <si>
    <t>23-004</t>
  </si>
  <si>
    <t>23-005</t>
  </si>
  <si>
    <t>包24</t>
    <phoneticPr fontId="19" type="noConversion"/>
  </si>
  <si>
    <t>包25</t>
    <phoneticPr fontId="19" type="noConversion"/>
  </si>
  <si>
    <t>25-001</t>
    <phoneticPr fontId="19" type="noConversion"/>
  </si>
  <si>
    <t>包26</t>
    <phoneticPr fontId="19" type="noConversion"/>
  </si>
  <si>
    <t>26-001</t>
    <phoneticPr fontId="19" type="noConversion"/>
  </si>
  <si>
    <t>26-003</t>
  </si>
  <si>
    <t>26-004</t>
  </si>
  <si>
    <t>26-005</t>
  </si>
  <si>
    <t>26-006</t>
  </si>
  <si>
    <t>26-007</t>
  </si>
  <si>
    <t>26-008</t>
  </si>
  <si>
    <t>26-009</t>
  </si>
  <si>
    <t>26-010</t>
  </si>
  <si>
    <t>26-011</t>
  </si>
  <si>
    <t>26-012</t>
  </si>
  <si>
    <t>26-013</t>
  </si>
  <si>
    <t>26-014</t>
  </si>
  <si>
    <t>26-015</t>
  </si>
  <si>
    <t>13-003</t>
  </si>
  <si>
    <t>根</t>
    <phoneticPr fontId="19" type="noConversion"/>
  </si>
  <si>
    <t>南桐片区排材一批（共2笔）</t>
    <phoneticPr fontId="19" type="noConversion"/>
  </si>
  <si>
    <t>松藻片区排材一批（共4笔）</t>
    <phoneticPr fontId="19" type="noConversion"/>
  </si>
  <si>
    <t>包27</t>
    <phoneticPr fontId="19" type="noConversion"/>
  </si>
  <si>
    <t>27-003</t>
  </si>
  <si>
    <t>27-004</t>
  </si>
  <si>
    <t>28-002</t>
  </si>
  <si>
    <t>包29</t>
    <phoneticPr fontId="19" type="noConversion"/>
  </si>
  <si>
    <t>29-002</t>
  </si>
  <si>
    <t>包30</t>
    <phoneticPr fontId="19" type="noConversion"/>
  </si>
  <si>
    <t>31-001</t>
    <phoneticPr fontId="19" type="noConversion"/>
  </si>
  <si>
    <t>包32</t>
    <phoneticPr fontId="19" type="noConversion"/>
  </si>
  <si>
    <t>包33</t>
    <phoneticPr fontId="19" type="noConversion"/>
  </si>
  <si>
    <t>35-001</t>
    <phoneticPr fontId="19" type="noConversion"/>
  </si>
  <si>
    <t>35-005</t>
  </si>
  <si>
    <t>35-006</t>
  </si>
  <si>
    <t>35-007</t>
  </si>
  <si>
    <t>37-001</t>
    <phoneticPr fontId="19" type="noConversion"/>
  </si>
  <si>
    <t>38-001</t>
    <phoneticPr fontId="19" type="noConversion"/>
  </si>
  <si>
    <t>39-001</t>
    <phoneticPr fontId="19" type="noConversion"/>
  </si>
  <si>
    <t>40-001</t>
    <phoneticPr fontId="19" type="noConversion"/>
  </si>
  <si>
    <t>40-005</t>
  </si>
  <si>
    <t>40-006</t>
  </si>
  <si>
    <t>包41</t>
    <phoneticPr fontId="19" type="noConversion"/>
  </si>
  <si>
    <t>43-003</t>
  </si>
  <si>
    <t>43-004</t>
  </si>
  <si>
    <t>46-003</t>
  </si>
  <si>
    <t>46-004</t>
  </si>
  <si>
    <t>46-005</t>
  </si>
  <si>
    <t>46-006</t>
  </si>
  <si>
    <t>46-007</t>
  </si>
  <si>
    <t>48-001</t>
    <phoneticPr fontId="19" type="noConversion"/>
  </si>
  <si>
    <t>包52</t>
    <phoneticPr fontId="19" type="noConversion"/>
  </si>
  <si>
    <t>52-005</t>
  </si>
  <si>
    <t>52-006</t>
  </si>
  <si>
    <t>52-007</t>
  </si>
  <si>
    <t>52-008</t>
  </si>
  <si>
    <t>52-009</t>
  </si>
  <si>
    <t>53-005</t>
  </si>
  <si>
    <t>53-006</t>
  </si>
  <si>
    <t>53-007</t>
  </si>
  <si>
    <t>53-008</t>
  </si>
  <si>
    <t>包56</t>
    <phoneticPr fontId="19" type="noConversion"/>
  </si>
  <si>
    <t>56-003</t>
  </si>
  <si>
    <t>56-004</t>
  </si>
  <si>
    <t>57-001</t>
    <phoneticPr fontId="19" type="noConversion"/>
  </si>
  <si>
    <t>57-002</t>
  </si>
  <si>
    <t>57-003</t>
  </si>
  <si>
    <t>57-004</t>
  </si>
  <si>
    <t>包59</t>
    <phoneticPr fontId="19" type="noConversion"/>
  </si>
  <si>
    <t>包62</t>
    <phoneticPr fontId="19" type="noConversion"/>
  </si>
  <si>
    <t>Φ4-7cm长0.85m</t>
    <phoneticPr fontId="19" type="noConversion"/>
  </si>
  <si>
    <t>Φ4-7cm长1m</t>
    <phoneticPr fontId="19" type="noConversion"/>
  </si>
  <si>
    <t>Φ4-7cm长1.2m</t>
    <phoneticPr fontId="19" type="noConversion"/>
  </si>
  <si>
    <t>Φ4-7cm长1m</t>
    <phoneticPr fontId="19" type="noConversion"/>
  </si>
  <si>
    <t>Φ4-7cm长1m</t>
    <phoneticPr fontId="19" type="noConversion"/>
  </si>
  <si>
    <t>06-001</t>
    <phoneticPr fontId="19" type="noConversion"/>
  </si>
  <si>
    <t>07-001</t>
    <phoneticPr fontId="19" type="noConversion"/>
  </si>
  <si>
    <t>08-001</t>
    <phoneticPr fontId="19" type="noConversion"/>
  </si>
  <si>
    <t>三川、远见、聚力、江苏盛利</t>
    <phoneticPr fontId="19" type="noConversion"/>
  </si>
  <si>
    <t>1200×600</t>
    <phoneticPr fontId="19" type="noConversion"/>
  </si>
  <si>
    <t>10-006</t>
  </si>
  <si>
    <t>松藻片区、南桐片区笆片一批（共6笔）</t>
    <phoneticPr fontId="19" type="noConversion"/>
  </si>
  <si>
    <t xml:space="preserve">1.砼枕上筋①采用φ8螺纹钢2根
2.砼枕底筋③采用φ8螺纹钢2根
3.砼枕箍筋②采用φ4圆条9根
4.砼C25
5.砼枕钢筋保护层厚度10mm
6.河沙、石子必须冲洗
</t>
    <phoneticPr fontId="19" type="noConversion"/>
  </si>
  <si>
    <t>59-002</t>
  </si>
  <si>
    <t>61-004</t>
  </si>
  <si>
    <t>61-005</t>
  </si>
  <si>
    <t>61-006</t>
  </si>
  <si>
    <t>YOXD450</t>
    <phoneticPr fontId="19" type="noConversion"/>
  </si>
  <si>
    <t>YOXsj450s（广东中兴）</t>
    <phoneticPr fontId="19" type="noConversion"/>
  </si>
  <si>
    <t>YOXsj500s（广东中兴）</t>
    <phoneticPr fontId="19" type="noConversion"/>
  </si>
  <si>
    <t>YOXsj560s（广东中兴）</t>
    <phoneticPr fontId="19" type="noConversion"/>
  </si>
  <si>
    <t>YOXⅡZ560（广东中兴）</t>
    <phoneticPr fontId="19" type="noConversion"/>
  </si>
  <si>
    <t>YOXD560s（广东中兴）</t>
    <phoneticPr fontId="19" type="noConversion"/>
  </si>
  <si>
    <t>YOXSJIIZ500（广东中兴）</t>
    <phoneticPr fontId="19" type="noConversion"/>
  </si>
  <si>
    <t>YOXV500S（广东中兴）</t>
    <phoneticPr fontId="19" type="noConversion"/>
  </si>
  <si>
    <t>YOXD400II</t>
    <phoneticPr fontId="19" type="noConversion"/>
  </si>
  <si>
    <t>YOXD400II Z</t>
    <phoneticPr fontId="19" type="noConversion"/>
  </si>
  <si>
    <t>YOXD450II Z</t>
    <phoneticPr fontId="19" type="noConversion"/>
  </si>
  <si>
    <t>MOL40A</t>
    <phoneticPr fontId="19" type="noConversion"/>
  </si>
  <si>
    <t>MOL55A</t>
    <phoneticPr fontId="19" type="noConversion"/>
  </si>
  <si>
    <t>YOXD400</t>
    <phoneticPr fontId="19" type="noConversion"/>
  </si>
  <si>
    <t>YOXsj400s（广东中兴）</t>
    <phoneticPr fontId="19" type="noConversion"/>
  </si>
  <si>
    <t>YOXsj II Z 400（广东中兴）</t>
    <phoneticPr fontId="19" type="noConversion"/>
  </si>
  <si>
    <t>对应YOXD400平鍵</t>
    <phoneticPr fontId="19" type="noConversion"/>
  </si>
  <si>
    <t>对应YOXD420平鍵</t>
    <phoneticPr fontId="19" type="noConversion"/>
  </si>
  <si>
    <t>YOXsjIIZ450（广东中兴）</t>
    <phoneticPr fontId="19" type="noConversion"/>
  </si>
  <si>
    <t>渝新各片区液力耦合器一批（共19笔）</t>
    <phoneticPr fontId="19" type="noConversion"/>
  </si>
  <si>
    <t>渝新各片区离心式耦合器一批（共9笔）</t>
    <phoneticPr fontId="19" type="noConversion"/>
  </si>
  <si>
    <t>渝新各片区离心式耦合器一批（共9笔）</t>
    <phoneticPr fontId="19" type="noConversion"/>
  </si>
  <si>
    <t>渝新各片区液力耦合器一批（共19笔）</t>
    <phoneticPr fontId="19" type="noConversion"/>
  </si>
  <si>
    <t>58-003</t>
  </si>
  <si>
    <t>58-004</t>
  </si>
  <si>
    <t>58-005</t>
  </si>
  <si>
    <t>58-006</t>
  </si>
  <si>
    <t>包58</t>
    <phoneticPr fontId="19" type="noConversion"/>
  </si>
  <si>
    <t>59-001</t>
    <phoneticPr fontId="19" type="noConversion"/>
  </si>
  <si>
    <t>59-003</t>
  </si>
  <si>
    <t>59-004</t>
  </si>
  <si>
    <t>59-005</t>
  </si>
  <si>
    <t>59-006</t>
  </si>
  <si>
    <t>60-002</t>
  </si>
  <si>
    <t>60-003</t>
  </si>
  <si>
    <t>60-004</t>
  </si>
  <si>
    <t>60-005</t>
  </si>
  <si>
    <t>60-006</t>
  </si>
  <si>
    <t>58-007</t>
  </si>
  <si>
    <t>58-008</t>
  </si>
  <si>
    <t>58-009</t>
  </si>
  <si>
    <t>59-007</t>
  </si>
  <si>
    <t>59-008</t>
  </si>
  <si>
    <t>59-009</t>
  </si>
  <si>
    <t>59-010</t>
  </si>
  <si>
    <t>59-011</t>
  </si>
  <si>
    <t>59-012</t>
  </si>
  <si>
    <t>59-013</t>
  </si>
  <si>
    <t>59-014</t>
  </si>
  <si>
    <t>59-015</t>
  </si>
  <si>
    <t>59-016</t>
  </si>
  <si>
    <t>59-017</t>
  </si>
  <si>
    <t>59-018</t>
  </si>
  <si>
    <t>59-019</t>
  </si>
  <si>
    <t>60-007</t>
  </si>
  <si>
    <t>60-008</t>
  </si>
  <si>
    <t>60-009</t>
  </si>
  <si>
    <t>61-007</t>
  </si>
  <si>
    <t>包57</t>
    <phoneticPr fontId="19" type="noConversion"/>
  </si>
  <si>
    <t>渝新公司2019年第一批物资采购竞争性比选明细表</t>
    <phoneticPr fontId="19" type="noConversion"/>
  </si>
  <si>
    <t>各片区</t>
    <phoneticPr fontId="19" type="noConversion"/>
  </si>
  <si>
    <t>产品包装要求，按永荣片区、南桐片区要求提供散装磁矿粉，按松藻片区、天府片区要求提供袋装磁矿粉。</t>
    <phoneticPr fontId="19" type="noConversion"/>
  </si>
  <si>
    <t>长度由矿井提出要求，并签订技术协议</t>
    <phoneticPr fontId="28" type="noConversion"/>
  </si>
  <si>
    <t>渝新各片区1.0MPa煤矿井下用聚乙烯管一批（共12笔）</t>
    <phoneticPr fontId="19" type="noConversion"/>
  </si>
  <si>
    <t>包28</t>
    <phoneticPr fontId="19" type="noConversion"/>
  </si>
  <si>
    <t>渝新各片区1.25MPa煤矿井下用聚乙烯管一批（共12笔）</t>
    <phoneticPr fontId="19" type="noConversion"/>
  </si>
  <si>
    <t>渝新各片区1.6MPa煤矿井下用聚乙烯管一批（共12笔）</t>
    <phoneticPr fontId="19" type="noConversion"/>
  </si>
  <si>
    <t>28-001</t>
    <phoneticPr fontId="19" type="noConversion"/>
  </si>
  <si>
    <t>28-003</t>
  </si>
  <si>
    <t>28-004</t>
  </si>
  <si>
    <t>29-001</t>
    <phoneticPr fontId="19" type="noConversion"/>
  </si>
  <si>
    <t>29-003</t>
  </si>
  <si>
    <t>29-004</t>
  </si>
  <si>
    <t>30-002</t>
  </si>
  <si>
    <t>包31</t>
    <phoneticPr fontId="19" type="noConversion"/>
  </si>
  <si>
    <t>31-002</t>
  </si>
  <si>
    <t>32-001</t>
    <phoneticPr fontId="19" type="noConversion"/>
  </si>
  <si>
    <t>33-001</t>
    <phoneticPr fontId="19" type="noConversion"/>
  </si>
  <si>
    <t>包34</t>
    <phoneticPr fontId="19" type="noConversion"/>
  </si>
  <si>
    <t>34-001</t>
    <phoneticPr fontId="19" type="noConversion"/>
  </si>
  <si>
    <t>包35</t>
    <phoneticPr fontId="19" type="noConversion"/>
  </si>
  <si>
    <t>35-008</t>
  </si>
  <si>
    <t>35-009</t>
  </si>
  <si>
    <t>35-010</t>
  </si>
  <si>
    <t>35-011</t>
  </si>
  <si>
    <t>35-012</t>
  </si>
  <si>
    <t>35-013</t>
  </si>
  <si>
    <t>35-014</t>
  </si>
  <si>
    <t>35-015</t>
  </si>
  <si>
    <t>35-016</t>
  </si>
  <si>
    <t>35-017</t>
  </si>
  <si>
    <t>35-018</t>
  </si>
  <si>
    <t>35-019</t>
  </si>
  <si>
    <t>35-020</t>
  </si>
  <si>
    <t>35-021</t>
  </si>
  <si>
    <t>包36</t>
    <phoneticPr fontId="19" type="noConversion"/>
  </si>
  <si>
    <t>36-001</t>
    <phoneticPr fontId="19" type="noConversion"/>
  </si>
  <si>
    <t>36-005</t>
  </si>
  <si>
    <t>36-006</t>
  </si>
  <si>
    <t>36-007</t>
  </si>
  <si>
    <t>36-008</t>
  </si>
  <si>
    <t>36-009</t>
  </si>
  <si>
    <t>36-010</t>
  </si>
  <si>
    <t>36-011</t>
  </si>
  <si>
    <t>36-012</t>
  </si>
  <si>
    <t>包37</t>
    <phoneticPr fontId="19" type="noConversion"/>
  </si>
  <si>
    <t>37-005</t>
  </si>
  <si>
    <t>37-006</t>
  </si>
  <si>
    <t>37-007</t>
  </si>
  <si>
    <t>41-001</t>
    <phoneticPr fontId="19" type="noConversion"/>
  </si>
  <si>
    <t>41-005</t>
  </si>
  <si>
    <t>41-006</t>
  </si>
  <si>
    <t>41-007</t>
  </si>
  <si>
    <t>包42</t>
    <phoneticPr fontId="19" type="noConversion"/>
  </si>
  <si>
    <t>42-005</t>
  </si>
  <si>
    <t>42-006</t>
  </si>
  <si>
    <t>42-007</t>
  </si>
  <si>
    <t>43-001</t>
    <phoneticPr fontId="19" type="noConversion"/>
  </si>
  <si>
    <t>包44</t>
    <phoneticPr fontId="19" type="noConversion"/>
  </si>
  <si>
    <t>44-001</t>
    <phoneticPr fontId="19" type="noConversion"/>
  </si>
  <si>
    <t>45-001</t>
    <phoneticPr fontId="19" type="noConversion"/>
  </si>
  <si>
    <t>45-003</t>
  </si>
  <si>
    <t>45-004</t>
  </si>
  <si>
    <t>45-005</t>
  </si>
  <si>
    <t>45-006</t>
  </si>
  <si>
    <t>包46</t>
    <phoneticPr fontId="19" type="noConversion"/>
  </si>
  <si>
    <t>47-001</t>
    <phoneticPr fontId="19" type="noConversion"/>
  </si>
  <si>
    <t>48-003</t>
  </si>
  <si>
    <t>48-004</t>
  </si>
  <si>
    <t>48-005</t>
  </si>
  <si>
    <t>48-006</t>
  </si>
  <si>
    <t>48-007</t>
  </si>
  <si>
    <t>48-008</t>
  </si>
  <si>
    <t>48-009</t>
  </si>
  <si>
    <t>48-010</t>
  </si>
  <si>
    <t>48-011</t>
  </si>
  <si>
    <t>48-012</t>
  </si>
  <si>
    <t>48-013</t>
  </si>
  <si>
    <t>48-014</t>
  </si>
  <si>
    <t>48-015</t>
  </si>
  <si>
    <t>49-001</t>
    <phoneticPr fontId="19" type="noConversion"/>
  </si>
  <si>
    <t>49-002</t>
    <phoneticPr fontId="19" type="noConversion"/>
  </si>
  <si>
    <t>包50</t>
    <phoneticPr fontId="19" type="noConversion"/>
  </si>
  <si>
    <t>51-001</t>
    <phoneticPr fontId="19" type="noConversion"/>
  </si>
  <si>
    <t>包53</t>
    <phoneticPr fontId="19" type="noConversion"/>
  </si>
  <si>
    <t>53-001</t>
    <phoneticPr fontId="19" type="noConversion"/>
  </si>
  <si>
    <t>54-001</t>
    <phoneticPr fontId="19" type="noConversion"/>
  </si>
  <si>
    <t>54-005</t>
  </si>
  <si>
    <t>54-006</t>
  </si>
  <si>
    <t>54-007</t>
  </si>
  <si>
    <t>54-008</t>
  </si>
  <si>
    <t>54-009</t>
  </si>
  <si>
    <t>54-010</t>
  </si>
  <si>
    <t>54-011</t>
  </si>
  <si>
    <t>54-012</t>
  </si>
  <si>
    <t>54-013</t>
  </si>
  <si>
    <t>54-014</t>
  </si>
  <si>
    <t>55-001</t>
    <phoneticPr fontId="19" type="noConversion"/>
  </si>
  <si>
    <t>55-005</t>
  </si>
  <si>
    <t>55-006</t>
  </si>
  <si>
    <t>55-007</t>
  </si>
  <si>
    <t>55-008</t>
  </si>
  <si>
    <t>55-009</t>
  </si>
  <si>
    <t>55-010</t>
  </si>
  <si>
    <t>55-011</t>
  </si>
  <si>
    <t>55-012</t>
  </si>
  <si>
    <t>56-001</t>
    <phoneticPr fontId="19" type="noConversion"/>
  </si>
  <si>
    <t>58-001</t>
    <phoneticPr fontId="19" type="noConversion"/>
  </si>
  <si>
    <t>58-010</t>
  </si>
  <si>
    <t>58-011</t>
  </si>
  <si>
    <t>58-012</t>
  </si>
  <si>
    <t>58-013</t>
  </si>
  <si>
    <t>58-014</t>
  </si>
  <si>
    <t>58-015</t>
  </si>
  <si>
    <t>58-016</t>
  </si>
  <si>
    <t>58-017</t>
  </si>
  <si>
    <t>58-018</t>
  </si>
  <si>
    <t>58-019</t>
  </si>
  <si>
    <t>包60</t>
    <phoneticPr fontId="19" type="noConversion"/>
  </si>
  <si>
    <t>60-001</t>
    <phoneticPr fontId="19" type="noConversion"/>
  </si>
  <si>
    <t>包61</t>
    <phoneticPr fontId="19" type="noConversion"/>
  </si>
  <si>
    <t>61-001</t>
    <phoneticPr fontId="19" type="noConversion"/>
  </si>
  <si>
    <t>61-008</t>
  </si>
  <si>
    <t>61-009</t>
  </si>
  <si>
    <t>61-010</t>
  </si>
  <si>
    <t>61-011</t>
  </si>
  <si>
    <t>61-012</t>
  </si>
  <si>
    <t>61-013</t>
  </si>
  <si>
    <t>61-014</t>
  </si>
  <si>
    <t>61-015</t>
  </si>
  <si>
    <t>61-016</t>
  </si>
  <si>
    <t>61-017</t>
  </si>
  <si>
    <t>61-018</t>
  </si>
  <si>
    <t>61-019</t>
  </si>
  <si>
    <t>61-020</t>
  </si>
  <si>
    <t>61-021</t>
  </si>
  <si>
    <t>61-022</t>
  </si>
  <si>
    <t>61-023</t>
  </si>
  <si>
    <t>61-024</t>
  </si>
  <si>
    <t>61-025</t>
  </si>
  <si>
    <t>61-026</t>
  </si>
  <si>
    <t>61-027</t>
  </si>
  <si>
    <t>61-028</t>
  </si>
  <si>
    <t>61-029</t>
  </si>
  <si>
    <t>61-030</t>
  </si>
  <si>
    <t>61-031</t>
  </si>
  <si>
    <t>61-032</t>
  </si>
  <si>
    <t>61-033</t>
  </si>
  <si>
    <t>61-034</t>
  </si>
  <si>
    <t>61-035</t>
  </si>
  <si>
    <t>61-036</t>
  </si>
  <si>
    <t>61-037</t>
  </si>
  <si>
    <t>61-038</t>
  </si>
  <si>
    <t>61-039</t>
  </si>
  <si>
    <t>61-040</t>
  </si>
  <si>
    <t>61-041</t>
  </si>
  <si>
    <t>61-042</t>
  </si>
  <si>
    <t>61-043</t>
  </si>
  <si>
    <t>61-044</t>
  </si>
  <si>
    <t>61-045</t>
  </si>
  <si>
    <t>61-046</t>
  </si>
  <si>
    <t>61-047</t>
  </si>
  <si>
    <t>61-048</t>
  </si>
  <si>
    <t>61-049</t>
  </si>
  <si>
    <t>61-050</t>
  </si>
  <si>
    <t>61-051</t>
  </si>
  <si>
    <t>61-052</t>
  </si>
  <si>
    <t>61-053</t>
  </si>
  <si>
    <t>61-054</t>
  </si>
  <si>
    <t>61-055</t>
  </si>
  <si>
    <t>61-056</t>
  </si>
  <si>
    <t>61-057</t>
  </si>
  <si>
    <t>61-058</t>
  </si>
  <si>
    <t>61-059</t>
  </si>
  <si>
    <t>61-060</t>
  </si>
  <si>
    <t>61-061</t>
  </si>
  <si>
    <t>61-062</t>
  </si>
  <si>
    <t>61-063</t>
  </si>
  <si>
    <t>61-064</t>
  </si>
  <si>
    <t>61-065</t>
  </si>
  <si>
    <t>61-066</t>
  </si>
  <si>
    <t>61-067</t>
  </si>
  <si>
    <t>61-068</t>
  </si>
  <si>
    <t>61-069</t>
  </si>
  <si>
    <t>61-070</t>
  </si>
  <si>
    <t>61-071</t>
  </si>
  <si>
    <t>61-072</t>
  </si>
  <si>
    <t>61-073</t>
  </si>
  <si>
    <t>61-074</t>
  </si>
  <si>
    <t>61-075</t>
  </si>
  <si>
    <t>61-076</t>
  </si>
  <si>
    <t>61-077</t>
  </si>
  <si>
    <t>61-078</t>
  </si>
  <si>
    <t>61-079</t>
  </si>
  <si>
    <t>61-080</t>
  </si>
  <si>
    <t>61-081</t>
  </si>
  <si>
    <t>61-082</t>
  </si>
  <si>
    <t>61-083</t>
  </si>
  <si>
    <t>62-001</t>
    <phoneticPr fontId="19" type="noConversion"/>
  </si>
  <si>
    <t>62-003</t>
  </si>
  <si>
    <t>62-004</t>
  </si>
  <si>
    <t>62-005</t>
  </si>
  <si>
    <t>62-006</t>
  </si>
  <si>
    <t>62-007</t>
  </si>
  <si>
    <t>62-008</t>
  </si>
  <si>
    <t>62-009</t>
  </si>
  <si>
    <t>62-010</t>
  </si>
  <si>
    <t>62-011</t>
  </si>
  <si>
    <t>62-012</t>
  </si>
  <si>
    <t>62-013</t>
  </si>
  <si>
    <t>62-014</t>
  </si>
  <si>
    <t>62-015</t>
  </si>
  <si>
    <t>62-016</t>
  </si>
  <si>
    <t>62-017</t>
  </si>
  <si>
    <t>62-018</t>
  </si>
  <si>
    <t>62-019</t>
  </si>
  <si>
    <t>62-020</t>
  </si>
  <si>
    <t>62-021</t>
  </si>
  <si>
    <t>62-022</t>
  </si>
  <si>
    <t>62-023</t>
  </si>
  <si>
    <t>62-024</t>
  </si>
  <si>
    <t>62-025</t>
  </si>
  <si>
    <t>62-026</t>
  </si>
  <si>
    <t>62-027</t>
  </si>
  <si>
    <t>62-028</t>
  </si>
  <si>
    <t>62-029</t>
  </si>
  <si>
    <t>62-030</t>
  </si>
  <si>
    <t>62-031</t>
  </si>
  <si>
    <t>62-032</t>
  </si>
  <si>
    <t>62-033</t>
  </si>
  <si>
    <t>62-034</t>
  </si>
  <si>
    <t>62-035</t>
  </si>
  <si>
    <t>62-036</t>
  </si>
  <si>
    <t>62-037</t>
  </si>
  <si>
    <t>62-038</t>
  </si>
  <si>
    <t>62-039</t>
  </si>
  <si>
    <t>62-040</t>
  </si>
  <si>
    <t>62-041</t>
  </si>
  <si>
    <t>62-042</t>
  </si>
  <si>
    <t>62-043</t>
  </si>
  <si>
    <t>62-044</t>
  </si>
  <si>
    <t>62-045</t>
  </si>
  <si>
    <t>62-046</t>
  </si>
  <si>
    <t>62-047</t>
  </si>
  <si>
    <t>62-048</t>
  </si>
  <si>
    <t>62-049</t>
  </si>
  <si>
    <t>62-050</t>
  </si>
  <si>
    <t>62-051</t>
  </si>
  <si>
    <t>62-052</t>
  </si>
  <si>
    <t>62-053</t>
  </si>
  <si>
    <t>62-054</t>
  </si>
  <si>
    <t>62-055</t>
  </si>
  <si>
    <t>62-056</t>
  </si>
  <si>
    <t>62-057</t>
  </si>
  <si>
    <t>62-058</t>
  </si>
  <si>
    <t>62-059</t>
  </si>
  <si>
    <t>62-060</t>
  </si>
  <si>
    <t>62-061</t>
  </si>
  <si>
    <t>62-062</t>
  </si>
  <si>
    <t>62-063</t>
  </si>
  <si>
    <t>62-064</t>
  </si>
  <si>
    <t>62-065</t>
  </si>
  <si>
    <t>62-066</t>
  </si>
  <si>
    <t>62-067</t>
  </si>
  <si>
    <t>62-068</t>
  </si>
  <si>
    <t>62-069</t>
  </si>
  <si>
    <t>62-070</t>
  </si>
  <si>
    <t>62-071</t>
  </si>
  <si>
    <t>62-072</t>
  </si>
  <si>
    <t>62-073</t>
  </si>
  <si>
    <t>62-074</t>
  </si>
  <si>
    <t>62-075</t>
  </si>
  <si>
    <t>62-076</t>
  </si>
  <si>
    <t>62-077</t>
  </si>
  <si>
    <t>62-078</t>
  </si>
  <si>
    <t>62-079</t>
  </si>
  <si>
    <t>62-080</t>
  </si>
  <si>
    <t>62-081</t>
  </si>
  <si>
    <t>62-082</t>
  </si>
  <si>
    <t>62-083</t>
  </si>
  <si>
    <t>62-084</t>
  </si>
  <si>
    <t>62-085</t>
  </si>
  <si>
    <t>62-086</t>
  </si>
  <si>
    <t>62-087</t>
  </si>
  <si>
    <t>62-088</t>
  </si>
  <si>
    <t>62-089</t>
  </si>
  <si>
    <t>62-090</t>
  </si>
  <si>
    <t>62-091</t>
  </si>
  <si>
    <t>62-092</t>
  </si>
  <si>
    <t>62-093</t>
  </si>
  <si>
    <t>62-094</t>
  </si>
  <si>
    <t>62-095</t>
  </si>
  <si>
    <t>62-096</t>
  </si>
  <si>
    <t>62-097</t>
  </si>
  <si>
    <t>62-098</t>
  </si>
  <si>
    <t>62-099</t>
  </si>
  <si>
    <t>62-100</t>
  </si>
  <si>
    <t>62-101</t>
  </si>
  <si>
    <t>62-102</t>
  </si>
  <si>
    <t>62-103</t>
  </si>
  <si>
    <t>62-104</t>
  </si>
  <si>
    <t>62-105</t>
  </si>
  <si>
    <t>62-106</t>
  </si>
  <si>
    <t>62-107</t>
  </si>
  <si>
    <t>62-108</t>
  </si>
  <si>
    <t>62-109</t>
  </si>
  <si>
    <t>62-110</t>
  </si>
  <si>
    <t>62-111</t>
  </si>
  <si>
    <t>62-112</t>
  </si>
  <si>
    <t>62-113</t>
  </si>
  <si>
    <t>62-114</t>
  </si>
  <si>
    <t>62-115</t>
  </si>
  <si>
    <t>62-116</t>
  </si>
  <si>
    <t>62-117</t>
  </si>
  <si>
    <t>62-118</t>
  </si>
  <si>
    <t>62-119</t>
  </si>
  <si>
    <t>62-120</t>
  </si>
  <si>
    <t>62-121</t>
  </si>
  <si>
    <t>62-122</t>
  </si>
  <si>
    <t>62-123</t>
  </si>
  <si>
    <t>62-124</t>
  </si>
  <si>
    <t>62-125</t>
  </si>
  <si>
    <t>62-126</t>
  </si>
  <si>
    <t>62-127</t>
  </si>
  <si>
    <t>62-128</t>
  </si>
  <si>
    <t>62-129</t>
  </si>
  <si>
    <t>62-130</t>
  </si>
  <si>
    <t>62-131</t>
  </si>
  <si>
    <t>62-132</t>
  </si>
  <si>
    <t>62-133</t>
  </si>
  <si>
    <t>62-134</t>
  </si>
  <si>
    <t>62-135</t>
  </si>
  <si>
    <t>62-136</t>
  </si>
  <si>
    <t>62-137</t>
  </si>
  <si>
    <t>62-138</t>
  </si>
  <si>
    <t>62-139</t>
  </si>
  <si>
    <t>62-140</t>
  </si>
  <si>
    <t>62-141</t>
  </si>
  <si>
    <t>62-142</t>
  </si>
  <si>
    <t>62-143</t>
  </si>
  <si>
    <t>62-144</t>
  </si>
  <si>
    <t>62-145</t>
  </si>
  <si>
    <t>62-146</t>
  </si>
  <si>
    <t>62-147</t>
  </si>
  <si>
    <t>62-148</t>
  </si>
  <si>
    <t>62-149</t>
  </si>
  <si>
    <t>62-150</t>
  </si>
  <si>
    <t>62-151</t>
  </si>
  <si>
    <t>62-152</t>
  </si>
  <si>
    <t>62-153</t>
  </si>
  <si>
    <t>62-154</t>
  </si>
  <si>
    <t>62-155</t>
  </si>
  <si>
    <t>62-156</t>
  </si>
  <si>
    <t>62-157</t>
  </si>
  <si>
    <t>62-158</t>
  </si>
  <si>
    <t>62-159</t>
  </si>
  <si>
    <t>62-160</t>
  </si>
  <si>
    <t>62-161</t>
  </si>
  <si>
    <t>62-162</t>
  </si>
  <si>
    <t>62-163</t>
  </si>
  <si>
    <t>包63</t>
    <phoneticPr fontId="19" type="noConversion"/>
  </si>
  <si>
    <t>63-001</t>
    <phoneticPr fontId="19" type="noConversion"/>
  </si>
  <si>
    <t>63-002</t>
  </si>
  <si>
    <t>63-003</t>
  </si>
  <si>
    <t>63-004</t>
  </si>
  <si>
    <t>63-005</t>
  </si>
  <si>
    <t>63-006</t>
  </si>
  <si>
    <t>63-007</t>
  </si>
  <si>
    <t>包64</t>
    <phoneticPr fontId="19" type="noConversion"/>
  </si>
  <si>
    <t>64-001</t>
    <phoneticPr fontId="19" type="noConversion"/>
  </si>
  <si>
    <t>64-002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</si>
</sst>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_);[Red]\(0\)"/>
    <numFmt numFmtId="178" formatCode="000000"/>
    <numFmt numFmtId="179" formatCode="0.00_);[Red]\(0.00\)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Arial"/>
      <family val="2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.75"/>
      <color theme="1"/>
      <name val="Tahoma"/>
      <family val="2"/>
    </font>
    <font>
      <sz val="12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Arial"/>
      <family val="2"/>
    </font>
    <font>
      <sz val="11"/>
      <color rgb="FF00206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0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7" fillId="0" borderId="0"/>
    <xf numFmtId="0" fontId="2" fillId="0" borderId="0"/>
  </cellStyleXfs>
  <cellXfs count="249">
    <xf numFmtId="0" fontId="0" fillId="0" borderId="0" xfId="0">
      <alignment vertical="center"/>
    </xf>
    <xf numFmtId="0" fontId="2" fillId="0" borderId="0" xfId="0" applyFont="1" applyFill="1" applyBorder="1" applyAlignment="1"/>
    <xf numFmtId="0" fontId="0" fillId="0" borderId="1" xfId="0" applyBorder="1">
      <alignment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49" fontId="12" fillId="0" borderId="1" xfId="0" applyNumberFormat="1" applyFont="1" applyBorder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right" vertical="center"/>
    </xf>
    <xf numFmtId="177" fontId="11" fillId="0" borderId="1" xfId="0" applyNumberFormat="1" applyFont="1" applyBorder="1" applyAlignment="1">
      <alignment horizontal="right" vertical="center"/>
    </xf>
    <xf numFmtId="177" fontId="11" fillId="0" borderId="2" xfId="0" applyNumberFormat="1" applyFont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>
      <alignment vertical="center"/>
    </xf>
    <xf numFmtId="179" fontId="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176" fontId="4" fillId="0" borderId="1" xfId="2" applyNumberFormat="1" applyFont="1" applyFill="1" applyBorder="1" applyAlignment="1">
      <alignment horizontal="right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176" fontId="4" fillId="0" borderId="8" xfId="2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 wrapText="1"/>
    </xf>
    <xf numFmtId="178" fontId="4" fillId="0" borderId="1" xfId="1" applyNumberFormat="1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0" fillId="0" borderId="8" xfId="0" applyBorder="1">
      <alignment vertical="center"/>
    </xf>
    <xf numFmtId="177" fontId="4" fillId="0" borderId="8" xfId="0" applyNumberFormat="1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  <xf numFmtId="49" fontId="20" fillId="0" borderId="0" xfId="0" applyNumberFormat="1" applyFont="1">
      <alignment vertical="center"/>
    </xf>
    <xf numFmtId="0" fontId="3" fillId="0" borderId="0" xfId="2" applyFont="1" applyFill="1" applyBorder="1" applyAlignment="1">
      <alignment horizontal="left" vertical="center" wrapText="1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49" fontId="0" fillId="0" borderId="8" xfId="0" applyNumberFormat="1" applyBorder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center" vertical="center" wrapText="1"/>
    </xf>
    <xf numFmtId="176" fontId="20" fillId="0" borderId="0" xfId="0" applyNumberFormat="1" applyFont="1">
      <alignment vertical="center"/>
    </xf>
    <xf numFmtId="0" fontId="0" fillId="0" borderId="8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22" fillId="0" borderId="0" xfId="0" applyFont="1">
      <alignment vertical="center"/>
    </xf>
    <xf numFmtId="0" fontId="4" fillId="0" borderId="8" xfId="2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1" fillId="0" borderId="3" xfId="0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/>
    </xf>
    <xf numFmtId="0" fontId="10" fillId="0" borderId="7" xfId="2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 applyProtection="1">
      <alignment horizontal="left" vertical="center" wrapText="1"/>
    </xf>
    <xf numFmtId="49" fontId="13" fillId="0" borderId="7" xfId="0" applyNumberFormat="1" applyFont="1" applyFill="1" applyBorder="1" applyAlignment="1" applyProtection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1" xfId="0" applyFont="1" applyFill="1" applyBorder="1" applyAlignment="1"/>
    <xf numFmtId="0" fontId="11" fillId="0" borderId="1" xfId="0" applyFont="1" applyFill="1" applyBorder="1" applyAlignment="1"/>
    <xf numFmtId="0" fontId="2" fillId="0" borderId="8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8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  <xf numFmtId="179" fontId="6" fillId="0" borderId="1" xfId="0" applyNumberFormat="1" applyFont="1" applyFill="1" applyBorder="1" applyAlignment="1">
      <alignment vertical="center" wrapText="1"/>
    </xf>
    <xf numFmtId="179" fontId="11" fillId="0" borderId="1" xfId="0" applyNumberFormat="1" applyFont="1" applyBorder="1" applyAlignment="1">
      <alignment vertical="center"/>
    </xf>
    <xf numFmtId="176" fontId="11" fillId="0" borderId="1" xfId="0" applyNumberFormat="1" applyFont="1" applyBorder="1" applyAlignment="1">
      <alignment vertical="center"/>
    </xf>
    <xf numFmtId="176" fontId="11" fillId="0" borderId="1" xfId="0" applyNumberFormat="1" applyFont="1" applyBorder="1" applyAlignment="1">
      <alignment vertical="center" wrapText="1"/>
    </xf>
    <xf numFmtId="176" fontId="11" fillId="0" borderId="8" xfId="0" applyNumberFormat="1" applyFont="1" applyBorder="1" applyAlignment="1">
      <alignment vertical="center" wrapText="1"/>
    </xf>
    <xf numFmtId="176" fontId="4" fillId="0" borderId="1" xfId="2" applyNumberFormat="1" applyFont="1" applyFill="1" applyBorder="1" applyAlignment="1">
      <alignment vertical="center" wrapText="1"/>
    </xf>
    <xf numFmtId="176" fontId="6" fillId="0" borderId="1" xfId="0" applyNumberFormat="1" applyFont="1" applyBorder="1" applyAlignment="1">
      <alignment vertical="center" wrapText="1"/>
    </xf>
    <xf numFmtId="176" fontId="6" fillId="0" borderId="8" xfId="0" applyNumberFormat="1" applyFont="1" applyBorder="1" applyAlignment="1">
      <alignment vertical="center" wrapText="1"/>
    </xf>
    <xf numFmtId="176" fontId="4" fillId="0" borderId="8" xfId="2" applyNumberFormat="1" applyFont="1" applyFill="1" applyBorder="1" applyAlignment="1">
      <alignment vertical="center" wrapText="1"/>
    </xf>
    <xf numFmtId="176" fontId="4" fillId="0" borderId="8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179" fontId="11" fillId="0" borderId="8" xfId="0" applyNumberFormat="1" applyFont="1" applyFill="1" applyBorder="1" applyAlignment="1">
      <alignment horizontal="right" vertical="center" wrapText="1"/>
    </xf>
    <xf numFmtId="177" fontId="0" fillId="0" borderId="8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49" fontId="11" fillId="0" borderId="8" xfId="0" applyNumberFormat="1" applyFont="1" applyBorder="1" applyAlignment="1">
      <alignment horizontal="left" vertical="center"/>
    </xf>
    <xf numFmtId="177" fontId="11" fillId="0" borderId="8" xfId="0" applyNumberFormat="1" applyFont="1" applyBorder="1" applyAlignment="1">
      <alignment horizontal="right" vertical="center" wrapText="1"/>
    </xf>
    <xf numFmtId="179" fontId="6" fillId="0" borderId="8" xfId="0" applyNumberFormat="1" applyFont="1" applyFill="1" applyBorder="1" applyAlignment="1">
      <alignment horizontal="right" vertical="center" wrapText="1"/>
    </xf>
    <xf numFmtId="177" fontId="9" fillId="0" borderId="8" xfId="2" applyNumberFormat="1" applyFont="1" applyFill="1" applyBorder="1" applyAlignment="1">
      <alignment horizontal="right" vertical="center" wrapText="1"/>
    </xf>
    <xf numFmtId="177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11" fillId="0" borderId="8" xfId="0" applyNumberFormat="1" applyFont="1" applyBorder="1" applyAlignment="1" applyProtection="1">
      <alignment horizontal="center" vertical="center" wrapText="1"/>
    </xf>
    <xf numFmtId="0" fontId="6" fillId="0" borderId="8" xfId="2" applyFont="1" applyFill="1" applyBorder="1" applyAlignment="1">
      <alignment horizontal="left" vertical="center" wrapText="1"/>
    </xf>
    <xf numFmtId="177" fontId="9" fillId="0" borderId="8" xfId="0" applyNumberFormat="1" applyFont="1" applyFill="1" applyBorder="1" applyAlignment="1">
      <alignment horizontal="right" vertical="center" wrapText="1"/>
    </xf>
    <xf numFmtId="0" fontId="0" fillId="0" borderId="0" xfId="0" applyFont="1">
      <alignment vertical="center"/>
    </xf>
    <xf numFmtId="49" fontId="5" fillId="0" borderId="8" xfId="0" applyNumberFormat="1" applyFont="1" applyBorder="1" applyAlignment="1" applyProtection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176" fontId="11" fillId="0" borderId="8" xfId="0" applyNumberFormat="1" applyFont="1" applyBorder="1" applyAlignment="1">
      <alignment horizontal="right" vertical="center" wrapText="1"/>
    </xf>
    <xf numFmtId="49" fontId="0" fillId="0" borderId="8" xfId="0" applyNumberFormat="1" applyFont="1" applyBorder="1">
      <alignment vertical="center"/>
    </xf>
    <xf numFmtId="0" fontId="0" fillId="0" borderId="8" xfId="0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49" fontId="14" fillId="0" borderId="8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9" fillId="0" borderId="8" xfId="2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176" fontId="9" fillId="0" borderId="8" xfId="2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9" fontId="11" fillId="0" borderId="1" xfId="0" applyNumberFormat="1" applyFont="1" applyFill="1" applyBorder="1" applyAlignment="1">
      <alignment horizontal="right" vertical="center" wrapText="1"/>
    </xf>
    <xf numFmtId="176" fontId="9" fillId="0" borderId="1" xfId="2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justify" vertical="center"/>
    </xf>
    <xf numFmtId="0" fontId="25" fillId="0" borderId="1" xfId="0" applyFont="1" applyBorder="1" applyAlignment="1">
      <alignment horizontal="justify" vertical="center" wrapText="1" indent="2"/>
    </xf>
    <xf numFmtId="0" fontId="11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indent="2"/>
    </xf>
    <xf numFmtId="0" fontId="0" fillId="0" borderId="5" xfId="0" applyBorder="1" applyAlignment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right" vertical="center" wrapText="1"/>
    </xf>
    <xf numFmtId="176" fontId="9" fillId="0" borderId="0" xfId="2" applyNumberFormat="1" applyFont="1" applyFill="1" applyBorder="1" applyAlignment="1">
      <alignment horizontal="right" vertical="center" wrapText="1"/>
    </xf>
    <xf numFmtId="176" fontId="11" fillId="0" borderId="0" xfId="0" applyNumberFormat="1" applyFont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8" xfId="2" applyFont="1" applyFill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4" fillId="0" borderId="9" xfId="2" applyFont="1" applyFill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176" fontId="4" fillId="0" borderId="8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11" fillId="0" borderId="8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177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12" fillId="0" borderId="8" xfId="0" applyNumberFormat="1" applyFont="1" applyBorder="1">
      <alignment vertical="center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right" vertical="center"/>
    </xf>
    <xf numFmtId="49" fontId="6" fillId="0" borderId="8" xfId="0" applyNumberFormat="1" applyFont="1" applyBorder="1" applyAlignment="1" applyProtection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0" fontId="26" fillId="0" borderId="8" xfId="0" applyFont="1" applyBorder="1" applyAlignment="1">
      <alignment vertical="center" wrapText="1"/>
    </xf>
    <xf numFmtId="176" fontId="6" fillId="0" borderId="8" xfId="0" applyNumberFormat="1" applyFont="1" applyBorder="1" applyAlignment="1">
      <alignment horizontal="right" vertical="center" wrapText="1"/>
    </xf>
    <xf numFmtId="0" fontId="12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27" fillId="0" borderId="8" xfId="0" applyFont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</cellXfs>
  <cellStyles count="3">
    <cellStyle name="0,0_x000d__x000a_NA_x000d__x000a_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7"/>
  <sheetViews>
    <sheetView tabSelected="1" topLeftCell="A274" zoomScaleNormal="100" workbookViewId="0">
      <selection activeCell="F255" sqref="F255"/>
    </sheetView>
  </sheetViews>
  <sheetFormatPr defaultColWidth="9" defaultRowHeight="13.5"/>
  <cols>
    <col min="1" max="1" width="7.625" style="40" customWidth="1"/>
    <col min="2" max="2" width="15.875" customWidth="1"/>
    <col min="3" max="3" width="20.125" bestFit="1" customWidth="1"/>
    <col min="4" max="4" width="12.125" customWidth="1"/>
    <col min="5" max="5" width="15.125" bestFit="1" customWidth="1"/>
    <col min="6" max="6" width="30.875" customWidth="1"/>
    <col min="7" max="7" width="6.5" style="41" customWidth="1"/>
    <col min="8" max="8" width="9.375" customWidth="1"/>
    <col min="9" max="9" width="13.125" customWidth="1"/>
    <col min="10" max="10" width="17" bestFit="1" customWidth="1"/>
    <col min="11" max="11" width="15.125" customWidth="1"/>
    <col min="12" max="12" width="34.875" bestFit="1" customWidth="1"/>
  </cols>
  <sheetData>
    <row r="1" spans="1:12" s="1" customFormat="1" ht="33.950000000000003" customHeight="1">
      <c r="A1" s="247" t="s">
        <v>1091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s="1" customFormat="1" ht="33" customHeight="1">
      <c r="A2" s="3" t="s">
        <v>685</v>
      </c>
      <c r="B2" s="4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915</v>
      </c>
      <c r="I2" s="4" t="s">
        <v>916</v>
      </c>
      <c r="J2" s="4" t="s">
        <v>914</v>
      </c>
      <c r="K2" s="4" t="s">
        <v>6</v>
      </c>
      <c r="L2" s="4" t="s">
        <v>7</v>
      </c>
    </row>
    <row r="3" spans="1:12" s="1" customFormat="1" ht="33" customHeight="1">
      <c r="A3" s="3" t="s">
        <v>614</v>
      </c>
      <c r="B3" s="4" t="s">
        <v>616</v>
      </c>
      <c r="C3" s="5"/>
      <c r="D3" s="4"/>
      <c r="E3" s="4"/>
      <c r="F3" s="203"/>
      <c r="G3" s="4"/>
      <c r="H3" s="4"/>
      <c r="I3" s="4"/>
      <c r="J3" s="4"/>
      <c r="K3" s="4"/>
      <c r="L3" s="4"/>
    </row>
    <row r="4" spans="1:12">
      <c r="A4" s="42" t="s">
        <v>648</v>
      </c>
      <c r="B4" s="7" t="s">
        <v>8</v>
      </c>
      <c r="C4" s="7" t="s">
        <v>9</v>
      </c>
      <c r="D4" s="18"/>
      <c r="E4" s="18"/>
      <c r="F4" s="127" t="s">
        <v>10</v>
      </c>
      <c r="G4" s="11" t="s">
        <v>11</v>
      </c>
      <c r="H4" s="54">
        <v>100</v>
      </c>
      <c r="I4" s="131">
        <v>449</v>
      </c>
      <c r="J4" s="132">
        <f>I4*H4</f>
        <v>44900</v>
      </c>
      <c r="K4" s="100" t="s">
        <v>12</v>
      </c>
      <c r="L4" s="59" t="s">
        <v>617</v>
      </c>
    </row>
    <row r="5" spans="1:12">
      <c r="A5" s="42" t="s">
        <v>649</v>
      </c>
      <c r="B5" s="7" t="s">
        <v>8</v>
      </c>
      <c r="C5" s="7" t="s">
        <v>13</v>
      </c>
      <c r="D5" s="18"/>
      <c r="E5" s="18"/>
      <c r="F5" s="127" t="s">
        <v>10</v>
      </c>
      <c r="G5" s="11" t="s">
        <v>11</v>
      </c>
      <c r="H5" s="54">
        <v>500</v>
      </c>
      <c r="I5" s="131">
        <v>455</v>
      </c>
      <c r="J5" s="132">
        <f t="shared" ref="J5:J9" si="0">I5*H5</f>
        <v>227500</v>
      </c>
      <c r="K5" s="100" t="s">
        <v>12</v>
      </c>
      <c r="L5" s="59" t="s">
        <v>617</v>
      </c>
    </row>
    <row r="6" spans="1:12">
      <c r="A6" s="42" t="s">
        <v>650</v>
      </c>
      <c r="B6" s="7" t="s">
        <v>8</v>
      </c>
      <c r="C6" s="7" t="s">
        <v>14</v>
      </c>
      <c r="D6" s="18"/>
      <c r="E6" s="18"/>
      <c r="F6" s="127" t="s">
        <v>10</v>
      </c>
      <c r="G6" s="11" t="s">
        <v>11</v>
      </c>
      <c r="H6" s="54">
        <v>500</v>
      </c>
      <c r="I6" s="131">
        <v>449</v>
      </c>
      <c r="J6" s="132">
        <f t="shared" si="0"/>
        <v>224500</v>
      </c>
      <c r="K6" s="100" t="s">
        <v>12</v>
      </c>
      <c r="L6" s="59" t="s">
        <v>617</v>
      </c>
    </row>
    <row r="7" spans="1:12">
      <c r="A7" s="42" t="s">
        <v>651</v>
      </c>
      <c r="B7" s="7" t="s">
        <v>8</v>
      </c>
      <c r="C7" s="43" t="s">
        <v>15</v>
      </c>
      <c r="D7" s="18"/>
      <c r="E7" s="18"/>
      <c r="F7" s="127" t="s">
        <v>10</v>
      </c>
      <c r="G7" s="44" t="s">
        <v>16</v>
      </c>
      <c r="H7" s="53">
        <v>500</v>
      </c>
      <c r="I7" s="131">
        <v>320</v>
      </c>
      <c r="J7" s="132">
        <f t="shared" si="0"/>
        <v>160000</v>
      </c>
      <c r="K7" s="100" t="s">
        <v>12</v>
      </c>
      <c r="L7" s="59" t="s">
        <v>617</v>
      </c>
    </row>
    <row r="8" spans="1:12">
      <c r="A8" s="42" t="s">
        <v>652</v>
      </c>
      <c r="B8" s="7" t="s">
        <v>8</v>
      </c>
      <c r="C8" s="7" t="s">
        <v>17</v>
      </c>
      <c r="D8" s="11" t="s">
        <v>618</v>
      </c>
      <c r="E8" s="18"/>
      <c r="F8" s="127" t="s">
        <v>10</v>
      </c>
      <c r="G8" s="44" t="s">
        <v>16</v>
      </c>
      <c r="H8" s="54">
        <v>100</v>
      </c>
      <c r="I8" s="58" t="s">
        <v>18</v>
      </c>
      <c r="J8" s="132">
        <f t="shared" si="0"/>
        <v>72000</v>
      </c>
      <c r="K8" s="100" t="s">
        <v>12</v>
      </c>
      <c r="L8" s="59" t="s">
        <v>617</v>
      </c>
    </row>
    <row r="9" spans="1:12">
      <c r="A9" s="42" t="s">
        <v>653</v>
      </c>
      <c r="B9" s="7" t="s">
        <v>8</v>
      </c>
      <c r="C9" s="7" t="s">
        <v>19</v>
      </c>
      <c r="D9" s="11" t="s">
        <v>20</v>
      </c>
      <c r="E9" s="18"/>
      <c r="F9" s="127" t="s">
        <v>10</v>
      </c>
      <c r="G9" s="44" t="s">
        <v>16</v>
      </c>
      <c r="H9" s="54">
        <v>100</v>
      </c>
      <c r="I9" s="58" t="s">
        <v>21</v>
      </c>
      <c r="J9" s="132">
        <f t="shared" si="0"/>
        <v>85000</v>
      </c>
      <c r="K9" s="100" t="s">
        <v>12</v>
      </c>
      <c r="L9" s="59" t="s">
        <v>617</v>
      </c>
    </row>
    <row r="10" spans="1:12">
      <c r="A10" s="57"/>
      <c r="B10" s="19"/>
      <c r="C10" s="19" t="s">
        <v>615</v>
      </c>
      <c r="D10" s="19"/>
      <c r="E10" s="19"/>
      <c r="F10" s="128"/>
      <c r="G10" s="18"/>
      <c r="H10" s="54"/>
      <c r="I10" s="118"/>
      <c r="J10" s="133">
        <f>SUM(J4:J9)</f>
        <v>813900</v>
      </c>
      <c r="K10" s="18"/>
      <c r="L10" s="118"/>
    </row>
    <row r="11" spans="1:12" ht="24">
      <c r="A11" s="144" t="s">
        <v>690</v>
      </c>
      <c r="B11" s="145" t="s">
        <v>691</v>
      </c>
      <c r="C11" s="48"/>
      <c r="D11" s="82"/>
      <c r="E11" s="82"/>
      <c r="F11" s="108"/>
      <c r="G11" s="49"/>
      <c r="H11" s="151"/>
      <c r="I11" s="152"/>
      <c r="J11" s="82"/>
      <c r="K11" s="75"/>
      <c r="L11" s="82"/>
    </row>
    <row r="12" spans="1:12">
      <c r="A12" s="147" t="s">
        <v>804</v>
      </c>
      <c r="B12" s="148" t="s">
        <v>22</v>
      </c>
      <c r="C12" s="154" t="s">
        <v>23</v>
      </c>
      <c r="D12" s="149"/>
      <c r="E12" s="147"/>
      <c r="F12" s="204" t="s">
        <v>24</v>
      </c>
      <c r="G12" s="67" t="s">
        <v>46</v>
      </c>
      <c r="H12" s="155">
        <v>20000</v>
      </c>
      <c r="I12" s="58">
        <v>29</v>
      </c>
      <c r="J12" s="156">
        <f>I12*H12</f>
        <v>580000</v>
      </c>
      <c r="K12" s="107"/>
      <c r="L12" s="69" t="s">
        <v>25</v>
      </c>
    </row>
    <row r="13" spans="1:12">
      <c r="A13" s="147" t="s">
        <v>654</v>
      </c>
      <c r="B13" s="148" t="s">
        <v>22</v>
      </c>
      <c r="C13" s="154" t="s">
        <v>26</v>
      </c>
      <c r="D13" s="149"/>
      <c r="E13" s="147"/>
      <c r="F13" s="204" t="s">
        <v>24</v>
      </c>
      <c r="G13" s="67" t="s">
        <v>46</v>
      </c>
      <c r="H13" s="155">
        <v>100000</v>
      </c>
      <c r="I13" s="58">
        <v>24</v>
      </c>
      <c r="J13" s="156">
        <f t="shared" ref="J13:J17" si="1">I13*H13</f>
        <v>2400000</v>
      </c>
      <c r="K13" s="107"/>
      <c r="L13" s="69" t="s">
        <v>25</v>
      </c>
    </row>
    <row r="14" spans="1:12">
      <c r="A14" s="147" t="s">
        <v>655</v>
      </c>
      <c r="B14" s="148" t="s">
        <v>22</v>
      </c>
      <c r="C14" s="154" t="s">
        <v>27</v>
      </c>
      <c r="D14" s="149"/>
      <c r="E14" s="147"/>
      <c r="F14" s="204" t="s">
        <v>24</v>
      </c>
      <c r="G14" s="67" t="s">
        <v>46</v>
      </c>
      <c r="H14" s="55">
        <v>20000</v>
      </c>
      <c r="I14" s="58">
        <v>21</v>
      </c>
      <c r="J14" s="156">
        <f t="shared" si="1"/>
        <v>420000</v>
      </c>
      <c r="K14" s="106"/>
      <c r="L14" s="69" t="s">
        <v>25</v>
      </c>
    </row>
    <row r="15" spans="1:12">
      <c r="A15" s="147" t="s">
        <v>656</v>
      </c>
      <c r="B15" s="148" t="s">
        <v>22</v>
      </c>
      <c r="C15" s="154" t="s">
        <v>28</v>
      </c>
      <c r="D15" s="149"/>
      <c r="E15" s="147"/>
      <c r="F15" s="204" t="s">
        <v>24</v>
      </c>
      <c r="G15" s="67" t="s">
        <v>46</v>
      </c>
      <c r="H15" s="157">
        <v>5000</v>
      </c>
      <c r="I15" s="58">
        <v>19</v>
      </c>
      <c r="J15" s="156">
        <f t="shared" si="1"/>
        <v>95000</v>
      </c>
      <c r="K15" s="107"/>
      <c r="L15" s="69" t="s">
        <v>25</v>
      </c>
    </row>
    <row r="16" spans="1:12">
      <c r="A16" s="147" t="s">
        <v>657</v>
      </c>
      <c r="B16" s="148" t="s">
        <v>22</v>
      </c>
      <c r="C16" s="154" t="s">
        <v>29</v>
      </c>
      <c r="D16" s="149"/>
      <c r="E16" s="147"/>
      <c r="F16" s="204" t="s">
        <v>24</v>
      </c>
      <c r="G16" s="67" t="s">
        <v>46</v>
      </c>
      <c r="H16" s="157">
        <v>20000</v>
      </c>
      <c r="I16" s="58">
        <v>18</v>
      </c>
      <c r="J16" s="156">
        <f t="shared" si="1"/>
        <v>360000</v>
      </c>
      <c r="K16" s="107"/>
      <c r="L16" s="69" t="s">
        <v>25</v>
      </c>
    </row>
    <row r="17" spans="1:12">
      <c r="A17" s="147" t="s">
        <v>658</v>
      </c>
      <c r="B17" s="148" t="s">
        <v>22</v>
      </c>
      <c r="C17" s="154" t="s">
        <v>30</v>
      </c>
      <c r="D17" s="149"/>
      <c r="E17" s="147"/>
      <c r="F17" s="204" t="s">
        <v>24</v>
      </c>
      <c r="G17" s="67" t="s">
        <v>46</v>
      </c>
      <c r="H17" s="157">
        <v>3000</v>
      </c>
      <c r="I17" s="150">
        <v>17</v>
      </c>
      <c r="J17" s="156">
        <f t="shared" si="1"/>
        <v>51000</v>
      </c>
      <c r="K17" s="107"/>
      <c r="L17" s="69" t="s">
        <v>25</v>
      </c>
    </row>
    <row r="18" spans="1:12">
      <c r="A18" s="89"/>
      <c r="B18" s="82"/>
      <c r="C18" s="82" t="s">
        <v>31</v>
      </c>
      <c r="D18" s="82"/>
      <c r="E18" s="82"/>
      <c r="F18" s="108"/>
      <c r="G18" s="95"/>
      <c r="H18" s="151"/>
      <c r="I18" s="150"/>
      <c r="J18" s="156">
        <f>SUM(J12:J17)</f>
        <v>3906000</v>
      </c>
      <c r="K18" s="82"/>
      <c r="L18" s="153"/>
    </row>
    <row r="19" spans="1:12" ht="24">
      <c r="A19" s="144" t="s">
        <v>692</v>
      </c>
      <c r="B19" s="145" t="s">
        <v>693</v>
      </c>
      <c r="F19" s="119"/>
      <c r="H19" s="158"/>
      <c r="I19" s="159"/>
      <c r="L19" s="51"/>
    </row>
    <row r="20" spans="1:12">
      <c r="A20" s="70" t="s">
        <v>805</v>
      </c>
      <c r="B20" s="160" t="s">
        <v>22</v>
      </c>
      <c r="C20" s="154" t="s">
        <v>32</v>
      </c>
      <c r="D20" s="161"/>
      <c r="E20" s="147"/>
      <c r="F20" s="129" t="s">
        <v>24</v>
      </c>
      <c r="G20" s="162" t="s">
        <v>46</v>
      </c>
      <c r="H20" s="157">
        <v>10000</v>
      </c>
      <c r="I20" s="150">
        <v>22.8</v>
      </c>
      <c r="J20" s="150">
        <f>I20*H20</f>
        <v>228000</v>
      </c>
      <c r="K20" s="107"/>
      <c r="L20" s="69" t="s">
        <v>33</v>
      </c>
    </row>
    <row r="21" spans="1:12">
      <c r="A21" s="70" t="s">
        <v>659</v>
      </c>
      <c r="B21" s="160" t="s">
        <v>22</v>
      </c>
      <c r="C21" s="154" t="s">
        <v>28</v>
      </c>
      <c r="D21" s="161"/>
      <c r="E21" s="147"/>
      <c r="F21" s="129" t="s">
        <v>24</v>
      </c>
      <c r="G21" s="162" t="s">
        <v>46</v>
      </c>
      <c r="H21" s="157">
        <v>10000</v>
      </c>
      <c r="I21" s="150">
        <v>19.2</v>
      </c>
      <c r="J21" s="150">
        <f t="shared" ref="J21:J23" si="2">I21*H21</f>
        <v>192000</v>
      </c>
      <c r="K21" s="107"/>
      <c r="L21" s="69" t="s">
        <v>33</v>
      </c>
    </row>
    <row r="22" spans="1:12">
      <c r="A22" s="70" t="s">
        <v>660</v>
      </c>
      <c r="B22" s="160" t="s">
        <v>22</v>
      </c>
      <c r="C22" s="154" t="s">
        <v>34</v>
      </c>
      <c r="D22" s="161"/>
      <c r="E22" s="147"/>
      <c r="F22" s="129" t="s">
        <v>24</v>
      </c>
      <c r="G22" s="162" t="s">
        <v>46</v>
      </c>
      <c r="H22" s="157">
        <v>10000</v>
      </c>
      <c r="I22" s="150">
        <v>35.5</v>
      </c>
      <c r="J22" s="150">
        <f t="shared" si="2"/>
        <v>355000</v>
      </c>
      <c r="K22" s="107"/>
      <c r="L22" s="69" t="s">
        <v>33</v>
      </c>
    </row>
    <row r="23" spans="1:12">
      <c r="A23" s="70" t="s">
        <v>661</v>
      </c>
      <c r="B23" s="160" t="s">
        <v>22</v>
      </c>
      <c r="C23" s="154" t="s">
        <v>35</v>
      </c>
      <c r="D23" s="161"/>
      <c r="E23" s="147"/>
      <c r="F23" s="129" t="s">
        <v>24</v>
      </c>
      <c r="G23" s="162" t="s">
        <v>46</v>
      </c>
      <c r="H23" s="157">
        <v>10000</v>
      </c>
      <c r="I23" s="150">
        <v>30</v>
      </c>
      <c r="J23" s="150">
        <f t="shared" si="2"/>
        <v>300000</v>
      </c>
      <c r="K23" s="107"/>
      <c r="L23" s="69" t="s">
        <v>33</v>
      </c>
    </row>
    <row r="24" spans="1:12">
      <c r="A24" s="89"/>
      <c r="B24" s="82"/>
      <c r="C24" s="82" t="s">
        <v>31</v>
      </c>
      <c r="D24" s="82"/>
      <c r="E24" s="82"/>
      <c r="F24" s="108"/>
      <c r="G24" s="95"/>
      <c r="H24" s="151"/>
      <c r="I24" s="150"/>
      <c r="J24" s="156">
        <f>SUM(J20:J23)</f>
        <v>1075000</v>
      </c>
      <c r="K24" s="82"/>
      <c r="L24" s="153"/>
    </row>
    <row r="25" spans="1:12" ht="24">
      <c r="A25" s="144" t="s">
        <v>694</v>
      </c>
      <c r="B25" s="145" t="s">
        <v>695</v>
      </c>
      <c r="C25" s="102"/>
      <c r="F25" s="119"/>
      <c r="H25" s="158"/>
      <c r="I25" s="159"/>
      <c r="L25" s="51"/>
    </row>
    <row r="26" spans="1:12">
      <c r="A26" s="70" t="s">
        <v>806</v>
      </c>
      <c r="B26" s="148" t="s">
        <v>22</v>
      </c>
      <c r="C26" s="154" t="s">
        <v>23</v>
      </c>
      <c r="D26" s="149"/>
      <c r="E26" s="147"/>
      <c r="F26" s="204" t="s">
        <v>24</v>
      </c>
      <c r="G26" s="67" t="s">
        <v>46</v>
      </c>
      <c r="H26" s="157">
        <v>5000</v>
      </c>
      <c r="I26" s="150">
        <v>28.5</v>
      </c>
      <c r="J26" s="156">
        <f>I26*H26</f>
        <v>142500</v>
      </c>
      <c r="K26" s="107"/>
      <c r="L26" s="69" t="s">
        <v>36</v>
      </c>
    </row>
    <row r="27" spans="1:12">
      <c r="A27" s="70" t="s">
        <v>662</v>
      </c>
      <c r="B27" s="148" t="s">
        <v>22</v>
      </c>
      <c r="C27" s="154" t="s">
        <v>26</v>
      </c>
      <c r="D27" s="149"/>
      <c r="E27" s="147"/>
      <c r="F27" s="204" t="s">
        <v>24</v>
      </c>
      <c r="G27" s="67" t="s">
        <v>46</v>
      </c>
      <c r="H27" s="157">
        <v>5000</v>
      </c>
      <c r="I27" s="150">
        <v>24.7</v>
      </c>
      <c r="J27" s="156">
        <f>I27*H27</f>
        <v>123500</v>
      </c>
      <c r="K27" s="107"/>
      <c r="L27" s="69" t="s">
        <v>36</v>
      </c>
    </row>
    <row r="28" spans="1:12">
      <c r="A28" s="89"/>
      <c r="B28" s="82"/>
      <c r="C28" s="82" t="s">
        <v>31</v>
      </c>
      <c r="D28" s="82"/>
      <c r="E28" s="82"/>
      <c r="F28" s="108"/>
      <c r="G28" s="95"/>
      <c r="H28" s="151"/>
      <c r="I28" s="150"/>
      <c r="J28" s="156">
        <f>SUM(J26:J27)</f>
        <v>266000</v>
      </c>
      <c r="K28" s="82"/>
      <c r="L28" s="153"/>
    </row>
    <row r="29" spans="1:12" ht="24">
      <c r="A29" s="144" t="s">
        <v>696</v>
      </c>
      <c r="B29" s="145" t="s">
        <v>697</v>
      </c>
      <c r="C29" s="102"/>
      <c r="F29" s="119"/>
      <c r="H29" s="158"/>
      <c r="I29" s="159"/>
      <c r="L29" s="51"/>
    </row>
    <row r="30" spans="1:12">
      <c r="A30" s="70" t="s">
        <v>807</v>
      </c>
      <c r="B30" s="148" t="s">
        <v>22</v>
      </c>
      <c r="C30" s="154" t="s">
        <v>23</v>
      </c>
      <c r="D30" s="149"/>
      <c r="E30" s="147"/>
      <c r="F30" s="204" t="s">
        <v>24</v>
      </c>
      <c r="G30" s="67" t="s">
        <v>46</v>
      </c>
      <c r="H30" s="157">
        <v>5000</v>
      </c>
      <c r="I30" s="150">
        <v>29.7</v>
      </c>
      <c r="J30" s="156">
        <f>I30*H30</f>
        <v>148500</v>
      </c>
      <c r="K30" s="107"/>
      <c r="L30" s="69" t="s">
        <v>37</v>
      </c>
    </row>
    <row r="31" spans="1:12">
      <c r="A31" s="89"/>
      <c r="B31" s="82"/>
      <c r="C31" s="82" t="s">
        <v>31</v>
      </c>
      <c r="D31" s="82"/>
      <c r="E31" s="82"/>
      <c r="F31" s="108"/>
      <c r="G31" s="95"/>
      <c r="H31" s="151"/>
      <c r="I31" s="150"/>
      <c r="J31" s="156">
        <f>SUM(J30)</f>
        <v>148500</v>
      </c>
      <c r="K31" s="82"/>
      <c r="L31" s="153"/>
    </row>
    <row r="32" spans="1:12" ht="24">
      <c r="A32" s="144" t="s">
        <v>698</v>
      </c>
      <c r="B32" s="145" t="s">
        <v>699</v>
      </c>
      <c r="F32" s="119"/>
      <c r="H32" s="158"/>
      <c r="I32" s="159"/>
      <c r="L32" s="51"/>
    </row>
    <row r="33" spans="1:12">
      <c r="A33" s="70" t="s">
        <v>808</v>
      </c>
      <c r="B33" s="163" t="s">
        <v>38</v>
      </c>
      <c r="C33" s="163" t="s">
        <v>39</v>
      </c>
      <c r="D33" s="107"/>
      <c r="E33" s="107"/>
      <c r="F33" s="120"/>
      <c r="G33" s="67" t="s">
        <v>40</v>
      </c>
      <c r="H33" s="164">
        <v>5000</v>
      </c>
      <c r="I33" s="150">
        <v>237.53</v>
      </c>
      <c r="J33" s="156">
        <f>I33*H33</f>
        <v>1187650</v>
      </c>
      <c r="K33" s="107"/>
      <c r="L33" s="69" t="s">
        <v>25</v>
      </c>
    </row>
    <row r="34" spans="1:12">
      <c r="A34" s="89"/>
      <c r="B34" s="82"/>
      <c r="C34" s="82" t="s">
        <v>31</v>
      </c>
      <c r="D34" s="82"/>
      <c r="E34" s="82"/>
      <c r="F34" s="108"/>
      <c r="G34" s="95"/>
      <c r="H34" s="151"/>
      <c r="I34" s="150"/>
      <c r="J34" s="156">
        <f>SUM(J33)</f>
        <v>1187650</v>
      </c>
      <c r="K34" s="82"/>
      <c r="L34" s="82"/>
    </row>
    <row r="35" spans="1:12" ht="24">
      <c r="A35" s="144" t="s">
        <v>700</v>
      </c>
      <c r="B35" s="145" t="s">
        <v>701</v>
      </c>
      <c r="F35" s="119"/>
      <c r="H35" s="165"/>
      <c r="I35" s="159"/>
    </row>
    <row r="36" spans="1:12" ht="96">
      <c r="A36" s="70" t="s">
        <v>809</v>
      </c>
      <c r="B36" s="166" t="s">
        <v>41</v>
      </c>
      <c r="C36" s="166" t="s">
        <v>42</v>
      </c>
      <c r="D36" s="69"/>
      <c r="E36" s="69"/>
      <c r="F36" s="120" t="s">
        <v>43</v>
      </c>
      <c r="G36" s="67" t="s">
        <v>40</v>
      </c>
      <c r="H36" s="164">
        <v>10000</v>
      </c>
      <c r="I36" s="150">
        <v>384.68</v>
      </c>
      <c r="J36" s="156">
        <f>I36*H36</f>
        <v>3846800</v>
      </c>
      <c r="K36" s="107"/>
      <c r="L36" s="120" t="s">
        <v>25</v>
      </c>
    </row>
    <row r="37" spans="1:12">
      <c r="A37" s="89"/>
      <c r="B37" s="82"/>
      <c r="C37" s="82" t="s">
        <v>31</v>
      </c>
      <c r="D37" s="82"/>
      <c r="E37" s="82"/>
      <c r="F37" s="108"/>
      <c r="G37" s="95"/>
      <c r="H37" s="151"/>
      <c r="I37" s="150"/>
      <c r="J37" s="156">
        <f>SUM(J36)</f>
        <v>3846800</v>
      </c>
      <c r="K37" s="82"/>
      <c r="L37" s="82"/>
    </row>
    <row r="38" spans="1:12" ht="36">
      <c r="A38" s="144" t="s">
        <v>702</v>
      </c>
      <c r="B38" s="145" t="s">
        <v>703</v>
      </c>
      <c r="F38" s="119"/>
      <c r="H38" s="165"/>
      <c r="I38" s="159"/>
    </row>
    <row r="39" spans="1:12" ht="33">
      <c r="A39" s="70" t="s">
        <v>810</v>
      </c>
      <c r="B39" s="167" t="s">
        <v>44</v>
      </c>
      <c r="C39" s="216" t="s">
        <v>704</v>
      </c>
      <c r="D39" s="107"/>
      <c r="E39" s="69" t="s">
        <v>45</v>
      </c>
      <c r="F39" s="120" t="s">
        <v>705</v>
      </c>
      <c r="G39" s="162" t="s">
        <v>46</v>
      </c>
      <c r="H39" s="164">
        <v>5000</v>
      </c>
      <c r="I39" s="168">
        <v>90</v>
      </c>
      <c r="J39" s="168">
        <f>I39*H39</f>
        <v>450000</v>
      </c>
      <c r="K39" s="107"/>
      <c r="L39" s="69" t="s">
        <v>612</v>
      </c>
    </row>
    <row r="40" spans="1:12">
      <c r="A40" s="169"/>
      <c r="B40" s="170"/>
      <c r="C40" s="170" t="s">
        <v>31</v>
      </c>
      <c r="D40" s="170"/>
      <c r="E40" s="170"/>
      <c r="F40" s="94"/>
      <c r="G40" s="171"/>
      <c r="H40" s="164"/>
      <c r="I40" s="150"/>
      <c r="J40" s="168">
        <f>SUM(J39)</f>
        <v>450000</v>
      </c>
      <c r="K40" s="170"/>
      <c r="L40" s="172"/>
    </row>
    <row r="41" spans="1:12" ht="24">
      <c r="A41" s="173" t="s">
        <v>706</v>
      </c>
      <c r="B41" s="146" t="s">
        <v>707</v>
      </c>
      <c r="C41" s="165"/>
      <c r="D41" s="165"/>
      <c r="E41" s="165"/>
      <c r="F41" s="205"/>
      <c r="G41" s="174"/>
      <c r="H41" s="164"/>
      <c r="I41" s="165"/>
      <c r="J41" s="165"/>
      <c r="K41" s="165"/>
      <c r="L41" s="175"/>
    </row>
    <row r="42" spans="1:12">
      <c r="A42" s="70" t="s">
        <v>811</v>
      </c>
      <c r="B42" s="216" t="s">
        <v>47</v>
      </c>
      <c r="C42" s="216" t="s">
        <v>48</v>
      </c>
      <c r="D42" s="107"/>
      <c r="E42" s="69" t="s">
        <v>45</v>
      </c>
      <c r="F42" s="120" t="s">
        <v>708</v>
      </c>
      <c r="G42" s="107" t="s">
        <v>49</v>
      </c>
      <c r="H42" s="164">
        <v>2000</v>
      </c>
      <c r="I42" s="168">
        <v>60</v>
      </c>
      <c r="J42" s="168">
        <f>I42*H42</f>
        <v>120000</v>
      </c>
      <c r="K42" s="107"/>
      <c r="L42" s="69" t="s">
        <v>612</v>
      </c>
    </row>
    <row r="43" spans="1:12">
      <c r="A43" s="70" t="s">
        <v>663</v>
      </c>
      <c r="B43" s="216" t="s">
        <v>50</v>
      </c>
      <c r="C43" s="216" t="s">
        <v>51</v>
      </c>
      <c r="D43" s="107"/>
      <c r="E43" s="107"/>
      <c r="F43" s="120"/>
      <c r="G43" s="107" t="s">
        <v>49</v>
      </c>
      <c r="H43" s="164">
        <v>2000</v>
      </c>
      <c r="I43" s="168">
        <v>15</v>
      </c>
      <c r="J43" s="168">
        <f>I43*H43</f>
        <v>30000</v>
      </c>
      <c r="K43" s="107"/>
      <c r="L43" s="69" t="s">
        <v>612</v>
      </c>
    </row>
    <row r="44" spans="1:12">
      <c r="A44" s="89"/>
      <c r="B44" s="82"/>
      <c r="C44" s="82" t="s">
        <v>31</v>
      </c>
      <c r="D44" s="82"/>
      <c r="E44" s="82"/>
      <c r="F44" s="108"/>
      <c r="G44" s="95"/>
      <c r="H44" s="164"/>
      <c r="I44" s="150"/>
      <c r="J44" s="168">
        <f>SUM(J42:J43)</f>
        <v>150000</v>
      </c>
      <c r="K44" s="82"/>
      <c r="L44" s="153"/>
    </row>
    <row r="45" spans="1:12" ht="36">
      <c r="A45" s="144" t="s">
        <v>709</v>
      </c>
      <c r="B45" s="145" t="s">
        <v>1026</v>
      </c>
      <c r="F45" s="119"/>
      <c r="H45" s="165"/>
      <c r="I45" s="159"/>
      <c r="J45" s="210"/>
    </row>
    <row r="46" spans="1:12">
      <c r="A46" s="70" t="s">
        <v>812</v>
      </c>
      <c r="B46" s="166" t="s">
        <v>52</v>
      </c>
      <c r="C46" s="98" t="s">
        <v>53</v>
      </c>
      <c r="D46" s="98"/>
      <c r="E46" s="69"/>
      <c r="F46" s="206" t="s">
        <v>54</v>
      </c>
      <c r="G46" s="67" t="s">
        <v>55</v>
      </c>
      <c r="H46" s="164">
        <v>500000</v>
      </c>
      <c r="I46" s="168">
        <v>1.8</v>
      </c>
      <c r="J46" s="168">
        <f>I46*H46</f>
        <v>900000</v>
      </c>
      <c r="K46" s="107"/>
      <c r="L46" s="69" t="s">
        <v>25</v>
      </c>
    </row>
    <row r="47" spans="1:12">
      <c r="A47" s="70" t="s">
        <v>664</v>
      </c>
      <c r="B47" s="166" t="s">
        <v>52</v>
      </c>
      <c r="C47" s="98" t="s">
        <v>56</v>
      </c>
      <c r="D47" s="98"/>
      <c r="E47" s="69"/>
      <c r="F47" s="206" t="s">
        <v>54</v>
      </c>
      <c r="G47" s="67" t="s">
        <v>55</v>
      </c>
      <c r="H47" s="164">
        <v>200000</v>
      </c>
      <c r="I47" s="168">
        <v>1.75</v>
      </c>
      <c r="J47" s="168">
        <f t="shared" ref="J47:J51" si="3">I47*H47</f>
        <v>350000</v>
      </c>
      <c r="K47" s="107"/>
      <c r="L47" s="69" t="s">
        <v>25</v>
      </c>
    </row>
    <row r="48" spans="1:12">
      <c r="A48" s="70" t="s">
        <v>813</v>
      </c>
      <c r="B48" s="98" t="s">
        <v>52</v>
      </c>
      <c r="C48" s="176" t="s">
        <v>710</v>
      </c>
      <c r="D48" s="160"/>
      <c r="E48" s="98"/>
      <c r="F48" s="120" t="s">
        <v>64</v>
      </c>
      <c r="G48" s="107" t="s">
        <v>55</v>
      </c>
      <c r="H48" s="164">
        <v>600000</v>
      </c>
      <c r="I48" s="168">
        <v>1.78</v>
      </c>
      <c r="J48" s="168">
        <f t="shared" si="3"/>
        <v>1068000</v>
      </c>
      <c r="K48" s="107"/>
      <c r="L48" s="69" t="s">
        <v>33</v>
      </c>
    </row>
    <row r="49" spans="1:12">
      <c r="A49" s="70" t="s">
        <v>814</v>
      </c>
      <c r="B49" s="98" t="s">
        <v>52</v>
      </c>
      <c r="C49" s="176" t="s">
        <v>710</v>
      </c>
      <c r="D49" s="160"/>
      <c r="E49" s="98"/>
      <c r="F49" s="120" t="s">
        <v>65</v>
      </c>
      <c r="G49" s="107" t="s">
        <v>55</v>
      </c>
      <c r="H49" s="164">
        <v>500000</v>
      </c>
      <c r="I49" s="168">
        <v>2.0299999999999998</v>
      </c>
      <c r="J49" s="168">
        <f t="shared" si="3"/>
        <v>1014999.9999999999</v>
      </c>
      <c r="K49" s="107"/>
      <c r="L49" s="69" t="s">
        <v>33</v>
      </c>
    </row>
    <row r="50" spans="1:12">
      <c r="A50" s="70" t="s">
        <v>815</v>
      </c>
      <c r="B50" s="98" t="s">
        <v>52</v>
      </c>
      <c r="C50" s="176" t="s">
        <v>711</v>
      </c>
      <c r="D50" s="160"/>
      <c r="E50" s="98"/>
      <c r="F50" s="120" t="s">
        <v>65</v>
      </c>
      <c r="G50" s="107" t="s">
        <v>55</v>
      </c>
      <c r="H50" s="164">
        <v>500000</v>
      </c>
      <c r="I50" s="168">
        <v>1.83</v>
      </c>
      <c r="J50" s="168">
        <f t="shared" si="3"/>
        <v>915000</v>
      </c>
      <c r="K50" s="107"/>
      <c r="L50" s="69" t="s">
        <v>33</v>
      </c>
    </row>
    <row r="51" spans="1:12">
      <c r="A51" s="70" t="s">
        <v>1025</v>
      </c>
      <c r="B51" s="98" t="s">
        <v>52</v>
      </c>
      <c r="C51" s="176" t="s">
        <v>1024</v>
      </c>
      <c r="D51" s="160"/>
      <c r="E51" s="98"/>
      <c r="F51" s="120" t="s">
        <v>65</v>
      </c>
      <c r="G51" s="107" t="s">
        <v>55</v>
      </c>
      <c r="H51" s="164">
        <v>100000</v>
      </c>
      <c r="I51" s="168">
        <v>2</v>
      </c>
      <c r="J51" s="168">
        <f t="shared" si="3"/>
        <v>200000</v>
      </c>
      <c r="K51" s="107"/>
      <c r="L51" s="243" t="s">
        <v>33</v>
      </c>
    </row>
    <row r="52" spans="1:12">
      <c r="A52" s="89"/>
      <c r="B52" s="82"/>
      <c r="C52" s="82" t="s">
        <v>31</v>
      </c>
      <c r="D52" s="82"/>
      <c r="E52" s="82"/>
      <c r="F52" s="120"/>
      <c r="G52" s="95"/>
      <c r="H52" s="164"/>
      <c r="I52" s="150"/>
      <c r="J52" s="168">
        <f>SUM(J46:J51)</f>
        <v>4448000</v>
      </c>
      <c r="K52" s="82"/>
      <c r="L52" s="153"/>
    </row>
    <row r="53" spans="1:12" ht="24">
      <c r="A53" s="144" t="s">
        <v>712</v>
      </c>
      <c r="B53" s="145" t="s">
        <v>911</v>
      </c>
      <c r="C53" s="98"/>
      <c r="D53" s="98"/>
      <c r="E53" s="69"/>
      <c r="F53" s="206"/>
      <c r="G53" s="67"/>
      <c r="H53" s="164"/>
      <c r="I53" s="168"/>
      <c r="J53" s="92"/>
      <c r="K53" s="107"/>
      <c r="L53" s="69"/>
    </row>
    <row r="54" spans="1:12" ht="24">
      <c r="A54" s="70" t="s">
        <v>816</v>
      </c>
      <c r="B54" s="69" t="s">
        <v>57</v>
      </c>
      <c r="C54" s="98" t="s">
        <v>58</v>
      </c>
      <c r="D54" s="98"/>
      <c r="E54" s="69"/>
      <c r="F54" s="206" t="s">
        <v>59</v>
      </c>
      <c r="G54" s="67" t="s">
        <v>55</v>
      </c>
      <c r="H54" s="164">
        <v>300000</v>
      </c>
      <c r="I54" s="168">
        <v>4.5</v>
      </c>
      <c r="J54" s="168">
        <f>I54*H54</f>
        <v>1350000</v>
      </c>
      <c r="K54" s="107"/>
      <c r="L54" s="69" t="s">
        <v>25</v>
      </c>
    </row>
    <row r="55" spans="1:12" ht="24">
      <c r="A55" s="70" t="s">
        <v>665</v>
      </c>
      <c r="B55" s="69" t="s">
        <v>57</v>
      </c>
      <c r="C55" s="98" t="s">
        <v>60</v>
      </c>
      <c r="D55" s="98"/>
      <c r="E55" s="69"/>
      <c r="F55" s="206" t="s">
        <v>59</v>
      </c>
      <c r="G55" s="67" t="s">
        <v>55</v>
      </c>
      <c r="H55" s="164">
        <v>80000</v>
      </c>
      <c r="I55" s="168">
        <v>5.36</v>
      </c>
      <c r="J55" s="168">
        <f t="shared" ref="J55:J58" si="4">I55*H55</f>
        <v>428800</v>
      </c>
      <c r="K55" s="107"/>
      <c r="L55" s="69" t="s">
        <v>25</v>
      </c>
    </row>
    <row r="56" spans="1:12" ht="24">
      <c r="A56" s="70" t="s">
        <v>666</v>
      </c>
      <c r="B56" s="69" t="s">
        <v>57</v>
      </c>
      <c r="C56" s="98" t="s">
        <v>61</v>
      </c>
      <c r="D56" s="98"/>
      <c r="E56" s="69"/>
      <c r="F56" s="206" t="s">
        <v>59</v>
      </c>
      <c r="G56" s="67" t="s">
        <v>55</v>
      </c>
      <c r="H56" s="164">
        <v>60000</v>
      </c>
      <c r="I56" s="168">
        <v>3.4</v>
      </c>
      <c r="J56" s="168">
        <f t="shared" si="4"/>
        <v>204000</v>
      </c>
      <c r="K56" s="107"/>
      <c r="L56" s="69" t="s">
        <v>25</v>
      </c>
    </row>
    <row r="57" spans="1:12" ht="24">
      <c r="A57" s="70" t="s">
        <v>667</v>
      </c>
      <c r="B57" s="69" t="s">
        <v>57</v>
      </c>
      <c r="C57" s="98" t="s">
        <v>62</v>
      </c>
      <c r="D57" s="98"/>
      <c r="E57" s="98"/>
      <c r="F57" s="206" t="s">
        <v>59</v>
      </c>
      <c r="G57" s="107" t="s">
        <v>55</v>
      </c>
      <c r="H57" s="164">
        <v>100000</v>
      </c>
      <c r="I57" s="168">
        <v>4.82</v>
      </c>
      <c r="J57" s="168">
        <f t="shared" si="4"/>
        <v>482000</v>
      </c>
      <c r="K57" s="107"/>
      <c r="L57" s="69" t="s">
        <v>25</v>
      </c>
    </row>
    <row r="58" spans="1:12" ht="24">
      <c r="A58" s="70" t="s">
        <v>668</v>
      </c>
      <c r="B58" s="69" t="s">
        <v>57</v>
      </c>
      <c r="C58" s="98" t="s">
        <v>63</v>
      </c>
      <c r="D58" s="98"/>
      <c r="E58" s="98"/>
      <c r="F58" s="206" t="s">
        <v>59</v>
      </c>
      <c r="G58" s="107" t="s">
        <v>55</v>
      </c>
      <c r="H58" s="164">
        <v>20000</v>
      </c>
      <c r="I58" s="168">
        <v>5.0199999999999996</v>
      </c>
      <c r="J58" s="168">
        <f t="shared" si="4"/>
        <v>100399.99999999999</v>
      </c>
      <c r="K58" s="107"/>
      <c r="L58" s="69" t="s">
        <v>25</v>
      </c>
    </row>
    <row r="59" spans="1:12">
      <c r="A59" s="89"/>
      <c r="B59" s="82"/>
      <c r="C59" s="82" t="s">
        <v>31</v>
      </c>
      <c r="D59" s="82"/>
      <c r="E59" s="82"/>
      <c r="F59" s="108"/>
      <c r="G59" s="95"/>
      <c r="H59" s="164"/>
      <c r="I59" s="150"/>
      <c r="J59" s="168">
        <f>SUM(J54:J58)</f>
        <v>2565200</v>
      </c>
      <c r="K59" s="82"/>
      <c r="L59" s="153"/>
    </row>
    <row r="60" spans="1:12" ht="24">
      <c r="A60" s="144" t="s">
        <v>713</v>
      </c>
      <c r="B60" s="145" t="s">
        <v>714</v>
      </c>
      <c r="F60" s="119"/>
      <c r="H60" s="165"/>
      <c r="I60" s="159"/>
    </row>
    <row r="61" spans="1:12">
      <c r="A61" s="70" t="s">
        <v>817</v>
      </c>
      <c r="B61" s="98" t="s">
        <v>52</v>
      </c>
      <c r="C61" s="98" t="s">
        <v>715</v>
      </c>
      <c r="D61" s="177"/>
      <c r="E61" s="177"/>
      <c r="F61" s="120" t="s">
        <v>716</v>
      </c>
      <c r="G61" s="107" t="s">
        <v>55</v>
      </c>
      <c r="H61" s="164">
        <v>100000</v>
      </c>
      <c r="I61" s="168">
        <v>2</v>
      </c>
      <c r="J61" s="168">
        <f>I61*H61</f>
        <v>200000</v>
      </c>
      <c r="K61" s="177"/>
      <c r="L61" s="69" t="s">
        <v>37</v>
      </c>
    </row>
    <row r="62" spans="1:12">
      <c r="A62" s="70" t="s">
        <v>669</v>
      </c>
      <c r="B62" s="98" t="s">
        <v>52</v>
      </c>
      <c r="C62" s="98" t="s">
        <v>717</v>
      </c>
      <c r="D62" s="177"/>
      <c r="E62" s="177"/>
      <c r="F62" s="120" t="s">
        <v>718</v>
      </c>
      <c r="G62" s="107" t="s">
        <v>55</v>
      </c>
      <c r="H62" s="164">
        <v>100000</v>
      </c>
      <c r="I62" s="168">
        <v>2</v>
      </c>
      <c r="J62" s="168">
        <f>I62*H62</f>
        <v>200000</v>
      </c>
      <c r="K62" s="177"/>
      <c r="L62" s="69" t="s">
        <v>37</v>
      </c>
    </row>
    <row r="63" spans="1:12">
      <c r="A63" s="89"/>
      <c r="B63" s="82"/>
      <c r="C63" s="82" t="s">
        <v>31</v>
      </c>
      <c r="D63" s="82"/>
      <c r="E63" s="82"/>
      <c r="F63" s="108"/>
      <c r="G63" s="95"/>
      <c r="H63" s="164"/>
      <c r="I63" s="150"/>
      <c r="J63" s="168">
        <f>SUM(J61:J62)</f>
        <v>400000</v>
      </c>
      <c r="K63" s="82"/>
      <c r="L63" s="153"/>
    </row>
    <row r="64" spans="1:12" ht="24">
      <c r="A64" s="144" t="s">
        <v>719</v>
      </c>
      <c r="B64" s="145" t="s">
        <v>966</v>
      </c>
      <c r="F64" s="119"/>
      <c r="H64" s="165"/>
      <c r="I64" s="159"/>
    </row>
    <row r="65" spans="1:12" ht="24">
      <c r="A65" s="70" t="s">
        <v>818</v>
      </c>
      <c r="B65" s="163" t="s">
        <v>66</v>
      </c>
      <c r="C65" s="163" t="s">
        <v>1015</v>
      </c>
      <c r="D65" s="69"/>
      <c r="E65" s="69"/>
      <c r="F65" s="120" t="s">
        <v>67</v>
      </c>
      <c r="G65" s="107" t="s">
        <v>964</v>
      </c>
      <c r="H65" s="164">
        <v>200000</v>
      </c>
      <c r="I65" s="168">
        <v>1.5</v>
      </c>
      <c r="J65" s="168">
        <f>I65*H65</f>
        <v>300000</v>
      </c>
      <c r="K65" s="107"/>
      <c r="L65" s="69"/>
    </row>
    <row r="66" spans="1:12" ht="24">
      <c r="A66" s="70" t="s">
        <v>670</v>
      </c>
      <c r="B66" s="163" t="s">
        <v>66</v>
      </c>
      <c r="C66" s="163" t="s">
        <v>1016</v>
      </c>
      <c r="D66" s="217"/>
      <c r="E66" s="217"/>
      <c r="F66" s="120" t="s">
        <v>67</v>
      </c>
      <c r="G66" s="107" t="s">
        <v>964</v>
      </c>
      <c r="H66" s="164">
        <v>400000</v>
      </c>
      <c r="I66" s="168">
        <v>1.7</v>
      </c>
      <c r="J66" s="168">
        <f t="shared" ref="J66:J67" si="5">I66*H66</f>
        <v>680000</v>
      </c>
      <c r="K66" s="107"/>
      <c r="L66" s="217"/>
    </row>
    <row r="67" spans="1:12" ht="24">
      <c r="A67" s="70" t="s">
        <v>963</v>
      </c>
      <c r="B67" s="163" t="s">
        <v>66</v>
      </c>
      <c r="C67" s="163" t="s">
        <v>1017</v>
      </c>
      <c r="D67" s="217"/>
      <c r="E67" s="217"/>
      <c r="F67" s="120" t="s">
        <v>67</v>
      </c>
      <c r="G67" s="107" t="s">
        <v>964</v>
      </c>
      <c r="H67" s="164">
        <v>400000</v>
      </c>
      <c r="I67" s="168">
        <v>1.8</v>
      </c>
      <c r="J67" s="168">
        <f t="shared" si="5"/>
        <v>720000</v>
      </c>
      <c r="K67" s="107"/>
      <c r="L67" s="217"/>
    </row>
    <row r="68" spans="1:12">
      <c r="A68" s="89"/>
      <c r="B68" s="82"/>
      <c r="C68" s="82" t="s">
        <v>31</v>
      </c>
      <c r="D68" s="82"/>
      <c r="E68" s="82"/>
      <c r="F68" s="108"/>
      <c r="G68" s="95"/>
      <c r="H68" s="164"/>
      <c r="I68" s="150"/>
      <c r="J68" s="168">
        <f>SUM(J65:J67)</f>
        <v>1700000</v>
      </c>
      <c r="K68" s="82"/>
      <c r="L68" s="153"/>
    </row>
    <row r="69" spans="1:12" ht="24">
      <c r="A69" s="144" t="s">
        <v>720</v>
      </c>
      <c r="B69" s="145" t="s">
        <v>965</v>
      </c>
      <c r="F69" s="119"/>
      <c r="H69" s="165"/>
      <c r="I69" s="159"/>
    </row>
    <row r="70" spans="1:12" ht="24">
      <c r="A70" s="70" t="s">
        <v>819</v>
      </c>
      <c r="B70" s="163" t="s">
        <v>66</v>
      </c>
      <c r="C70" s="163" t="s">
        <v>1018</v>
      </c>
      <c r="D70" s="69"/>
      <c r="E70" s="69"/>
      <c r="F70" s="120" t="s">
        <v>67</v>
      </c>
      <c r="G70" s="107" t="s">
        <v>964</v>
      </c>
      <c r="H70" s="164">
        <v>350000</v>
      </c>
      <c r="I70" s="178">
        <v>1.7</v>
      </c>
      <c r="J70" s="168">
        <f>I70*H70</f>
        <v>595000</v>
      </c>
      <c r="K70" s="107"/>
      <c r="L70" s="69"/>
    </row>
    <row r="71" spans="1:12" ht="24">
      <c r="A71" s="70" t="s">
        <v>671</v>
      </c>
      <c r="B71" s="163" t="s">
        <v>66</v>
      </c>
      <c r="C71" s="163" t="s">
        <v>1017</v>
      </c>
      <c r="D71" s="217"/>
      <c r="E71" s="217"/>
      <c r="F71" s="120" t="s">
        <v>67</v>
      </c>
      <c r="G71" s="107" t="s">
        <v>964</v>
      </c>
      <c r="H71" s="164">
        <v>350000</v>
      </c>
      <c r="I71" s="178">
        <v>1.8</v>
      </c>
      <c r="J71" s="168">
        <f>I71*H71</f>
        <v>630000</v>
      </c>
      <c r="K71" s="107"/>
      <c r="L71" s="69"/>
    </row>
    <row r="72" spans="1:12">
      <c r="A72" s="89"/>
      <c r="B72" s="82"/>
      <c r="C72" s="82" t="s">
        <v>31</v>
      </c>
      <c r="D72" s="82"/>
      <c r="E72" s="82"/>
      <c r="F72" s="108"/>
      <c r="G72" s="95"/>
      <c r="H72" s="164"/>
      <c r="I72" s="150"/>
      <c r="J72" s="168">
        <f>SUM(J70:J71)</f>
        <v>1225000</v>
      </c>
      <c r="K72" s="82"/>
      <c r="L72" s="153"/>
    </row>
    <row r="73" spans="1:12" ht="24">
      <c r="A73" s="144" t="s">
        <v>721</v>
      </c>
      <c r="B73" s="145" t="s">
        <v>722</v>
      </c>
      <c r="F73" s="119"/>
      <c r="H73" s="165"/>
      <c r="I73" s="159"/>
    </row>
    <row r="74" spans="1:12" ht="24">
      <c r="A74" s="70" t="s">
        <v>820</v>
      </c>
      <c r="B74" s="69" t="s">
        <v>66</v>
      </c>
      <c r="C74" s="163" t="s">
        <v>1019</v>
      </c>
      <c r="D74" s="69"/>
      <c r="E74" s="69"/>
      <c r="F74" s="120" t="s">
        <v>67</v>
      </c>
      <c r="G74" s="107" t="s">
        <v>964</v>
      </c>
      <c r="H74" s="164">
        <v>300000</v>
      </c>
      <c r="I74" s="178">
        <v>1.7</v>
      </c>
      <c r="J74" s="168">
        <f>I74*H74</f>
        <v>510000</v>
      </c>
      <c r="K74" s="107"/>
      <c r="L74" s="69"/>
    </row>
    <row r="75" spans="1:12">
      <c r="A75" s="89"/>
      <c r="B75" s="82"/>
      <c r="C75" s="82" t="s">
        <v>31</v>
      </c>
      <c r="D75" s="82"/>
      <c r="E75" s="82"/>
      <c r="F75" s="108"/>
      <c r="G75" s="95"/>
      <c r="H75" s="164"/>
      <c r="I75" s="150"/>
      <c r="J75" s="168">
        <f>SUM(J73:J74)</f>
        <v>510000</v>
      </c>
      <c r="K75" s="82"/>
      <c r="L75" s="153"/>
    </row>
    <row r="76" spans="1:12" ht="24">
      <c r="A76" s="144" t="s">
        <v>919</v>
      </c>
      <c r="B76" s="145" t="s">
        <v>918</v>
      </c>
      <c r="F76" s="119"/>
      <c r="H76" s="165"/>
      <c r="I76" s="159"/>
    </row>
    <row r="77" spans="1:12" ht="24">
      <c r="A77" s="70" t="s">
        <v>920</v>
      </c>
      <c r="B77" s="217" t="s">
        <v>68</v>
      </c>
      <c r="C77" s="163" t="s">
        <v>69</v>
      </c>
      <c r="D77" s="217"/>
      <c r="E77" s="217"/>
      <c r="F77" s="120" t="s">
        <v>70</v>
      </c>
      <c r="G77" s="107" t="s">
        <v>40</v>
      </c>
      <c r="H77" s="164">
        <v>2000</v>
      </c>
      <c r="I77" s="168">
        <v>850</v>
      </c>
      <c r="J77" s="168">
        <f>I77*H77</f>
        <v>1700000</v>
      </c>
      <c r="K77" s="107"/>
      <c r="L77" s="217" t="s">
        <v>25</v>
      </c>
    </row>
    <row r="78" spans="1:12">
      <c r="A78" s="89"/>
      <c r="B78" s="82"/>
      <c r="C78" s="82" t="s">
        <v>31</v>
      </c>
      <c r="D78" s="82"/>
      <c r="E78" s="82"/>
      <c r="F78" s="218"/>
      <c r="G78" s="95"/>
      <c r="H78" s="164"/>
      <c r="I78" s="150"/>
      <c r="J78" s="168">
        <f>SUM(J77:J77)</f>
        <v>1700000</v>
      </c>
      <c r="K78" s="82"/>
      <c r="L78" s="153"/>
    </row>
    <row r="79" spans="1:12" ht="24">
      <c r="A79" s="144" t="s">
        <v>922</v>
      </c>
      <c r="B79" s="145" t="s">
        <v>921</v>
      </c>
      <c r="F79" s="119"/>
      <c r="H79" s="165"/>
      <c r="I79" s="159"/>
    </row>
    <row r="80" spans="1:12" ht="24">
      <c r="A80" s="70" t="s">
        <v>923</v>
      </c>
      <c r="B80" s="217" t="s">
        <v>68</v>
      </c>
      <c r="C80" s="163" t="s">
        <v>69</v>
      </c>
      <c r="D80" s="217"/>
      <c r="E80" s="217"/>
      <c r="F80" s="120" t="s">
        <v>70</v>
      </c>
      <c r="G80" s="107" t="s">
        <v>40</v>
      </c>
      <c r="H80" s="164">
        <v>1000</v>
      </c>
      <c r="I80" s="178">
        <v>850</v>
      </c>
      <c r="J80" s="168">
        <f>I80*H80</f>
        <v>850000</v>
      </c>
      <c r="K80" s="107"/>
      <c r="L80" s="217" t="s">
        <v>33</v>
      </c>
    </row>
    <row r="81" spans="1:12">
      <c r="A81" s="89"/>
      <c r="B81" s="82"/>
      <c r="C81" s="82" t="s">
        <v>31</v>
      </c>
      <c r="D81" s="82"/>
      <c r="E81" s="82"/>
      <c r="F81" s="218"/>
      <c r="G81" s="95"/>
      <c r="H81" s="164"/>
      <c r="I81" s="150"/>
      <c r="J81" s="168">
        <f>SUM(J80:J80)</f>
        <v>850000</v>
      </c>
      <c r="K81" s="82"/>
      <c r="L81" s="153"/>
    </row>
    <row r="82" spans="1:12" ht="24">
      <c r="A82" s="61" t="s">
        <v>924</v>
      </c>
      <c r="B82" s="62" t="s">
        <v>910</v>
      </c>
      <c r="F82" s="119"/>
      <c r="H82" s="165"/>
      <c r="I82" s="159"/>
    </row>
    <row r="83" spans="1:12">
      <c r="A83" s="70" t="s">
        <v>929</v>
      </c>
      <c r="B83" s="179" t="s">
        <v>72</v>
      </c>
      <c r="C83" s="180" t="s">
        <v>73</v>
      </c>
      <c r="D83" s="69"/>
      <c r="E83" s="69"/>
      <c r="F83" s="120"/>
      <c r="G83" s="107" t="s">
        <v>71</v>
      </c>
      <c r="H83" s="164">
        <v>20000</v>
      </c>
      <c r="I83" s="178">
        <v>43.5</v>
      </c>
      <c r="J83" s="168">
        <f>I83*H83</f>
        <v>870000</v>
      </c>
      <c r="K83" s="107"/>
      <c r="L83" s="69"/>
    </row>
    <row r="84" spans="1:12">
      <c r="A84" s="70" t="s">
        <v>672</v>
      </c>
      <c r="B84" s="179" t="s">
        <v>72</v>
      </c>
      <c r="C84" s="180" t="s">
        <v>75</v>
      </c>
      <c r="D84" s="69"/>
      <c r="E84" s="69"/>
      <c r="F84" s="120"/>
      <c r="G84" s="107" t="s">
        <v>71</v>
      </c>
      <c r="H84" s="164">
        <v>20000</v>
      </c>
      <c r="I84" s="178">
        <v>53</v>
      </c>
      <c r="J84" s="168">
        <f t="shared" ref="J84:J86" si="6">I84*H84</f>
        <v>1060000</v>
      </c>
      <c r="K84" s="107"/>
      <c r="L84" s="69"/>
    </row>
    <row r="85" spans="1:12">
      <c r="A85" s="70" t="s">
        <v>673</v>
      </c>
      <c r="B85" s="179" t="s">
        <v>72</v>
      </c>
      <c r="C85" s="180" t="s">
        <v>77</v>
      </c>
      <c r="D85" s="69"/>
      <c r="E85" s="69"/>
      <c r="F85" s="120"/>
      <c r="G85" s="107" t="s">
        <v>71</v>
      </c>
      <c r="H85" s="164">
        <v>20000</v>
      </c>
      <c r="I85" s="178">
        <v>60</v>
      </c>
      <c r="J85" s="168">
        <f t="shared" si="6"/>
        <v>1200000</v>
      </c>
      <c r="K85" s="107"/>
      <c r="L85" s="69"/>
    </row>
    <row r="86" spans="1:12">
      <c r="A86" s="70" t="s">
        <v>930</v>
      </c>
      <c r="B86" s="179" t="s">
        <v>72</v>
      </c>
      <c r="C86" s="180" t="s">
        <v>78</v>
      </c>
      <c r="D86" s="69"/>
      <c r="E86" s="69"/>
      <c r="F86" s="120"/>
      <c r="G86" s="107" t="s">
        <v>71</v>
      </c>
      <c r="H86" s="164">
        <v>500</v>
      </c>
      <c r="I86" s="178">
        <v>75</v>
      </c>
      <c r="J86" s="168">
        <f t="shared" si="6"/>
        <v>37500</v>
      </c>
      <c r="K86" s="107"/>
      <c r="L86" s="69"/>
    </row>
    <row r="87" spans="1:12">
      <c r="A87" s="89"/>
      <c r="B87" s="82"/>
      <c r="C87" s="82" t="s">
        <v>31</v>
      </c>
      <c r="D87" s="82"/>
      <c r="E87" s="82"/>
      <c r="F87" s="108"/>
      <c r="G87" s="95"/>
      <c r="H87" s="164"/>
      <c r="I87" s="150"/>
      <c r="J87" s="168">
        <f>SUM(J83:J86)</f>
        <v>3167500</v>
      </c>
      <c r="K87" s="82"/>
      <c r="L87" s="153"/>
    </row>
    <row r="88" spans="1:12" ht="24">
      <c r="A88" s="61" t="s">
        <v>925</v>
      </c>
      <c r="B88" s="62" t="s">
        <v>723</v>
      </c>
      <c r="C88" s="101"/>
      <c r="F88" s="119"/>
      <c r="H88" s="165"/>
      <c r="I88" s="181"/>
    </row>
    <row r="89" spans="1:12" ht="24">
      <c r="A89" s="70" t="s">
        <v>931</v>
      </c>
      <c r="B89" s="179" t="s">
        <v>72</v>
      </c>
      <c r="C89" s="180" t="s">
        <v>75</v>
      </c>
      <c r="D89" s="69"/>
      <c r="E89" s="69"/>
      <c r="F89" s="120" t="s">
        <v>724</v>
      </c>
      <c r="G89" s="107" t="s">
        <v>71</v>
      </c>
      <c r="H89" s="164">
        <v>2000</v>
      </c>
      <c r="I89" s="211">
        <v>53</v>
      </c>
      <c r="J89" s="168">
        <f t="shared" ref="J89:J91" si="7">I89*H89</f>
        <v>106000</v>
      </c>
      <c r="K89" s="107"/>
      <c r="L89" s="69"/>
    </row>
    <row r="90" spans="1:12" ht="24">
      <c r="A90" s="70" t="s">
        <v>674</v>
      </c>
      <c r="B90" s="179" t="s">
        <v>72</v>
      </c>
      <c r="C90" s="180" t="s">
        <v>77</v>
      </c>
      <c r="D90" s="69"/>
      <c r="E90" s="69"/>
      <c r="F90" s="120" t="s">
        <v>725</v>
      </c>
      <c r="G90" s="107" t="s">
        <v>71</v>
      </c>
      <c r="H90" s="164">
        <v>2000</v>
      </c>
      <c r="I90" s="211">
        <v>60</v>
      </c>
      <c r="J90" s="168">
        <f t="shared" si="7"/>
        <v>120000</v>
      </c>
      <c r="K90" s="107"/>
      <c r="L90" s="69"/>
    </row>
    <row r="91" spans="1:12" ht="24">
      <c r="A91" s="70" t="s">
        <v>675</v>
      </c>
      <c r="B91" s="179" t="s">
        <v>726</v>
      </c>
      <c r="C91" s="180" t="s">
        <v>77</v>
      </c>
      <c r="D91" s="69"/>
      <c r="E91" s="69"/>
      <c r="F91" s="120" t="s">
        <v>727</v>
      </c>
      <c r="G91" s="107" t="s">
        <v>71</v>
      </c>
      <c r="H91" s="164">
        <v>1000</v>
      </c>
      <c r="I91" s="211">
        <v>200</v>
      </c>
      <c r="J91" s="168">
        <f t="shared" si="7"/>
        <v>200000</v>
      </c>
      <c r="K91" s="107"/>
      <c r="L91" s="69"/>
    </row>
    <row r="92" spans="1:12">
      <c r="A92" s="89"/>
      <c r="B92" s="82"/>
      <c r="C92" s="82" t="s">
        <v>31</v>
      </c>
      <c r="D92" s="82"/>
      <c r="E92" s="82"/>
      <c r="F92" s="108"/>
      <c r="G92" s="95"/>
      <c r="H92" s="164"/>
      <c r="I92" s="150"/>
      <c r="J92" s="168">
        <f>SUM(J89:J91)</f>
        <v>426000</v>
      </c>
      <c r="K92" s="82"/>
      <c r="L92" s="153"/>
    </row>
    <row r="93" spans="1:12" ht="24">
      <c r="A93" s="61" t="s">
        <v>926</v>
      </c>
      <c r="B93" s="62" t="s">
        <v>728</v>
      </c>
      <c r="C93" s="101"/>
      <c r="F93" s="119"/>
      <c r="H93" s="165"/>
      <c r="I93" s="159"/>
    </row>
    <row r="94" spans="1:12" ht="84">
      <c r="A94" s="70" t="s">
        <v>821</v>
      </c>
      <c r="B94" s="179" t="s">
        <v>72</v>
      </c>
      <c r="C94" s="180" t="s">
        <v>75</v>
      </c>
      <c r="D94" s="69"/>
      <c r="E94" s="69"/>
      <c r="F94" s="120" t="s">
        <v>729</v>
      </c>
      <c r="G94" s="107" t="s">
        <v>71</v>
      </c>
      <c r="H94" s="164">
        <v>6000</v>
      </c>
      <c r="I94" s="178">
        <v>53</v>
      </c>
      <c r="J94" s="168">
        <f t="shared" ref="J94:J96" si="8">I94*H94</f>
        <v>318000</v>
      </c>
      <c r="K94" s="107"/>
      <c r="L94" s="69"/>
    </row>
    <row r="95" spans="1:12" ht="96">
      <c r="A95" s="70" t="s">
        <v>676</v>
      </c>
      <c r="B95" s="179" t="s">
        <v>72</v>
      </c>
      <c r="C95" s="180" t="s">
        <v>77</v>
      </c>
      <c r="D95" s="69"/>
      <c r="E95" s="69"/>
      <c r="F95" s="120" t="s">
        <v>730</v>
      </c>
      <c r="G95" s="107" t="s">
        <v>71</v>
      </c>
      <c r="H95" s="164">
        <v>6000</v>
      </c>
      <c r="I95" s="178">
        <v>60</v>
      </c>
      <c r="J95" s="168">
        <f t="shared" si="8"/>
        <v>360000</v>
      </c>
      <c r="K95" s="107"/>
      <c r="L95" s="69"/>
    </row>
    <row r="96" spans="1:12" ht="96">
      <c r="A96" s="70" t="s">
        <v>677</v>
      </c>
      <c r="B96" s="179" t="s">
        <v>72</v>
      </c>
      <c r="C96" s="180" t="s">
        <v>78</v>
      </c>
      <c r="D96" s="69"/>
      <c r="E96" s="69"/>
      <c r="F96" s="120" t="s">
        <v>730</v>
      </c>
      <c r="G96" s="107" t="s">
        <v>71</v>
      </c>
      <c r="H96" s="164">
        <v>2000</v>
      </c>
      <c r="I96" s="178">
        <v>75</v>
      </c>
      <c r="J96" s="168">
        <f t="shared" si="8"/>
        <v>150000</v>
      </c>
      <c r="K96" s="107"/>
      <c r="L96" s="69"/>
    </row>
    <row r="97" spans="1:12">
      <c r="A97" s="89"/>
      <c r="B97" s="82"/>
      <c r="C97" s="82" t="s">
        <v>31</v>
      </c>
      <c r="D97" s="82"/>
      <c r="E97" s="82"/>
      <c r="F97" s="108"/>
      <c r="G97" s="95"/>
      <c r="H97" s="164"/>
      <c r="I97" s="150"/>
      <c r="J97" s="168">
        <f>SUM(J94:J96)</f>
        <v>828000</v>
      </c>
      <c r="K97" s="82"/>
      <c r="L97" s="153"/>
    </row>
    <row r="98" spans="1:12" ht="24">
      <c r="A98" s="61" t="s">
        <v>927</v>
      </c>
      <c r="B98" s="62" t="s">
        <v>731</v>
      </c>
      <c r="C98" s="101"/>
      <c r="F98" s="119"/>
      <c r="H98" s="165"/>
      <c r="I98" s="159"/>
    </row>
    <row r="99" spans="1:12">
      <c r="A99" s="70" t="s">
        <v>822</v>
      </c>
      <c r="B99" s="179" t="s">
        <v>732</v>
      </c>
      <c r="C99" s="180" t="s">
        <v>75</v>
      </c>
      <c r="D99" s="69"/>
      <c r="E99" s="69"/>
      <c r="F99" s="120"/>
      <c r="G99" s="107" t="s">
        <v>71</v>
      </c>
      <c r="H99" s="164">
        <v>4000</v>
      </c>
      <c r="I99" s="178">
        <v>60</v>
      </c>
      <c r="J99" s="168">
        <f t="shared" ref="J99:J101" si="9">I99*H99</f>
        <v>240000</v>
      </c>
      <c r="K99" s="107"/>
      <c r="L99" s="69"/>
    </row>
    <row r="100" spans="1:12">
      <c r="A100" s="70" t="s">
        <v>678</v>
      </c>
      <c r="B100" s="179" t="s">
        <v>732</v>
      </c>
      <c r="C100" s="180" t="s">
        <v>77</v>
      </c>
      <c r="D100" s="69"/>
      <c r="E100" s="69"/>
      <c r="F100" s="120"/>
      <c r="G100" s="107" t="s">
        <v>71</v>
      </c>
      <c r="H100" s="164">
        <v>2000</v>
      </c>
      <c r="I100" s="178">
        <v>80</v>
      </c>
      <c r="J100" s="168">
        <f t="shared" si="9"/>
        <v>160000</v>
      </c>
      <c r="K100" s="107"/>
      <c r="L100" s="69"/>
    </row>
    <row r="101" spans="1:12">
      <c r="A101" s="70" t="s">
        <v>679</v>
      </c>
      <c r="B101" s="179" t="s">
        <v>732</v>
      </c>
      <c r="C101" s="180" t="s">
        <v>78</v>
      </c>
      <c r="D101" s="69"/>
      <c r="E101" s="69"/>
      <c r="F101" s="120"/>
      <c r="G101" s="107" t="s">
        <v>71</v>
      </c>
      <c r="H101" s="164">
        <v>500</v>
      </c>
      <c r="I101" s="178">
        <v>100</v>
      </c>
      <c r="J101" s="168">
        <f t="shared" si="9"/>
        <v>50000</v>
      </c>
      <c r="K101" s="107"/>
      <c r="L101" s="69"/>
    </row>
    <row r="102" spans="1:12">
      <c r="A102" s="89"/>
      <c r="B102" s="82"/>
      <c r="C102" s="82" t="s">
        <v>31</v>
      </c>
      <c r="D102" s="82"/>
      <c r="E102" s="82"/>
      <c r="F102" s="108"/>
      <c r="G102" s="95"/>
      <c r="H102" s="164"/>
      <c r="I102" s="150"/>
      <c r="J102" s="168">
        <f>SUM(J99:J101)</f>
        <v>450000</v>
      </c>
      <c r="K102" s="82"/>
      <c r="L102" s="153"/>
    </row>
    <row r="103" spans="1:12" ht="24">
      <c r="A103" s="61" t="s">
        <v>928</v>
      </c>
      <c r="B103" s="62" t="s">
        <v>905</v>
      </c>
      <c r="F103" s="119"/>
      <c r="H103" s="165"/>
      <c r="I103" s="159"/>
    </row>
    <row r="104" spans="1:12">
      <c r="A104" s="70" t="s">
        <v>823</v>
      </c>
      <c r="B104" s="179" t="s">
        <v>79</v>
      </c>
      <c r="C104" s="179" t="s">
        <v>80</v>
      </c>
      <c r="D104" s="69"/>
      <c r="E104" s="69"/>
      <c r="F104" s="120"/>
      <c r="G104" s="90" t="s">
        <v>81</v>
      </c>
      <c r="H104" s="164">
        <v>10000</v>
      </c>
      <c r="I104" s="178">
        <v>75.349999999999994</v>
      </c>
      <c r="J104" s="168">
        <f t="shared" ref="J104:J114" si="10">I104*H104</f>
        <v>753500</v>
      </c>
      <c r="K104" s="107"/>
      <c r="L104" s="69" t="s">
        <v>25</v>
      </c>
    </row>
    <row r="105" spans="1:12">
      <c r="A105" s="70" t="s">
        <v>680</v>
      </c>
      <c r="B105" s="179" t="s">
        <v>79</v>
      </c>
      <c r="C105" s="179" t="s">
        <v>82</v>
      </c>
      <c r="D105" s="69"/>
      <c r="E105" s="69"/>
      <c r="F105" s="120"/>
      <c r="G105" s="90" t="s">
        <v>81</v>
      </c>
      <c r="H105" s="164">
        <v>10000</v>
      </c>
      <c r="I105" s="178">
        <v>75.349999999999994</v>
      </c>
      <c r="J105" s="168">
        <f t="shared" si="10"/>
        <v>753500</v>
      </c>
      <c r="K105" s="107"/>
      <c r="L105" s="69" t="s">
        <v>25</v>
      </c>
    </row>
    <row r="106" spans="1:12">
      <c r="A106" s="70" t="s">
        <v>932</v>
      </c>
      <c r="B106" s="182" t="s">
        <v>83</v>
      </c>
      <c r="C106" s="182" t="s">
        <v>82</v>
      </c>
      <c r="D106" s="183"/>
      <c r="E106" s="183"/>
      <c r="F106" s="207"/>
      <c r="G106" s="184" t="s">
        <v>81</v>
      </c>
      <c r="H106" s="164">
        <v>10000</v>
      </c>
      <c r="I106" s="178">
        <v>80.31</v>
      </c>
      <c r="J106" s="168">
        <f t="shared" si="10"/>
        <v>803100</v>
      </c>
      <c r="K106" s="185"/>
      <c r="L106" s="183" t="s">
        <v>25</v>
      </c>
    </row>
    <row r="107" spans="1:12">
      <c r="A107" s="70" t="s">
        <v>933</v>
      </c>
      <c r="B107" s="31" t="s">
        <v>83</v>
      </c>
      <c r="C107" s="31" t="s">
        <v>84</v>
      </c>
      <c r="D107" s="29"/>
      <c r="E107" s="29"/>
      <c r="F107" s="59"/>
      <c r="G107" s="15" t="s">
        <v>81</v>
      </c>
      <c r="H107" s="186">
        <v>1000</v>
      </c>
      <c r="I107" s="178">
        <v>80.31</v>
      </c>
      <c r="J107" s="168">
        <f t="shared" si="10"/>
        <v>80310</v>
      </c>
      <c r="K107" s="22"/>
      <c r="L107" s="29" t="s">
        <v>25</v>
      </c>
    </row>
    <row r="108" spans="1:12" ht="120">
      <c r="A108" s="70" t="s">
        <v>934</v>
      </c>
      <c r="B108" s="31" t="s">
        <v>79</v>
      </c>
      <c r="C108" s="31" t="s">
        <v>85</v>
      </c>
      <c r="D108" s="29"/>
      <c r="E108" s="29"/>
      <c r="F108" s="96" t="s">
        <v>733</v>
      </c>
      <c r="G108" s="15" t="s">
        <v>81</v>
      </c>
      <c r="H108" s="186">
        <v>1000</v>
      </c>
      <c r="I108" s="178">
        <v>82.29</v>
      </c>
      <c r="J108" s="168">
        <f t="shared" si="10"/>
        <v>82290</v>
      </c>
      <c r="K108" s="22"/>
      <c r="L108" s="29" t="s">
        <v>25</v>
      </c>
    </row>
    <row r="109" spans="1:12" ht="120">
      <c r="A109" s="70" t="s">
        <v>935</v>
      </c>
      <c r="B109" s="31" t="s">
        <v>83</v>
      </c>
      <c r="C109" s="31" t="s">
        <v>85</v>
      </c>
      <c r="D109" s="29"/>
      <c r="E109" s="29"/>
      <c r="F109" s="208" t="s">
        <v>734</v>
      </c>
      <c r="G109" s="15" t="s">
        <v>81</v>
      </c>
      <c r="H109" s="186">
        <v>1000</v>
      </c>
      <c r="I109" s="178">
        <v>87.25</v>
      </c>
      <c r="J109" s="168">
        <f t="shared" si="10"/>
        <v>87250</v>
      </c>
      <c r="K109" s="22"/>
      <c r="L109" s="29" t="s">
        <v>25</v>
      </c>
    </row>
    <row r="110" spans="1:12" ht="120">
      <c r="A110" s="70" t="s">
        <v>936</v>
      </c>
      <c r="B110" s="31" t="s">
        <v>83</v>
      </c>
      <c r="C110" s="31" t="s">
        <v>86</v>
      </c>
      <c r="D110" s="29"/>
      <c r="E110" s="29"/>
      <c r="F110" s="96" t="s">
        <v>733</v>
      </c>
      <c r="G110" s="15" t="s">
        <v>81</v>
      </c>
      <c r="H110" s="186">
        <v>1000</v>
      </c>
      <c r="I110" s="178">
        <v>111.04</v>
      </c>
      <c r="J110" s="168">
        <f t="shared" si="10"/>
        <v>111040</v>
      </c>
      <c r="K110" s="22"/>
      <c r="L110" s="29" t="s">
        <v>25</v>
      </c>
    </row>
    <row r="111" spans="1:12" ht="120">
      <c r="A111" s="70" t="s">
        <v>937</v>
      </c>
      <c r="B111" s="31" t="s">
        <v>83</v>
      </c>
      <c r="C111" s="31" t="s">
        <v>86</v>
      </c>
      <c r="D111" s="29"/>
      <c r="E111" s="29"/>
      <c r="F111" s="96" t="s">
        <v>734</v>
      </c>
      <c r="G111" s="15" t="s">
        <v>81</v>
      </c>
      <c r="H111" s="186">
        <v>1000</v>
      </c>
      <c r="I111" s="178">
        <v>114.02</v>
      </c>
      <c r="J111" s="168">
        <f t="shared" si="10"/>
        <v>114020</v>
      </c>
      <c r="K111" s="22"/>
      <c r="L111" s="29" t="s">
        <v>25</v>
      </c>
    </row>
    <row r="112" spans="1:12">
      <c r="A112" s="70" t="s">
        <v>938</v>
      </c>
      <c r="B112" s="31" t="s">
        <v>79</v>
      </c>
      <c r="C112" s="31" t="s">
        <v>87</v>
      </c>
      <c r="D112" s="29"/>
      <c r="E112" s="29"/>
      <c r="F112" s="59" t="s">
        <v>74</v>
      </c>
      <c r="G112" s="15" t="s">
        <v>81</v>
      </c>
      <c r="H112" s="186">
        <v>1000</v>
      </c>
      <c r="I112" s="178">
        <v>84.27</v>
      </c>
      <c r="J112" s="168">
        <f t="shared" si="10"/>
        <v>84270</v>
      </c>
      <c r="K112" s="22"/>
      <c r="L112" s="29" t="s">
        <v>25</v>
      </c>
    </row>
    <row r="113" spans="1:12">
      <c r="A113" s="70" t="s">
        <v>939</v>
      </c>
      <c r="B113" s="31" t="s">
        <v>83</v>
      </c>
      <c r="C113" s="31" t="s">
        <v>88</v>
      </c>
      <c r="D113" s="29"/>
      <c r="E113" s="29"/>
      <c r="F113" s="59" t="s">
        <v>74</v>
      </c>
      <c r="G113" s="15" t="s">
        <v>81</v>
      </c>
      <c r="H113" s="186">
        <v>1000</v>
      </c>
      <c r="I113" s="178">
        <v>126.91</v>
      </c>
      <c r="J113" s="168">
        <f t="shared" si="10"/>
        <v>126910</v>
      </c>
      <c r="K113" s="22"/>
      <c r="L113" s="29" t="s">
        <v>25</v>
      </c>
    </row>
    <row r="114" spans="1:12">
      <c r="A114" s="70" t="s">
        <v>940</v>
      </c>
      <c r="B114" s="31" t="s">
        <v>83</v>
      </c>
      <c r="C114" s="31" t="s">
        <v>89</v>
      </c>
      <c r="D114" s="29"/>
      <c r="E114" s="29"/>
      <c r="F114" s="59" t="s">
        <v>74</v>
      </c>
      <c r="G114" s="15" t="s">
        <v>81</v>
      </c>
      <c r="H114" s="186">
        <v>1000</v>
      </c>
      <c r="I114" s="178">
        <v>115.01</v>
      </c>
      <c r="J114" s="168">
        <f t="shared" si="10"/>
        <v>115010</v>
      </c>
      <c r="K114" s="22"/>
      <c r="L114" s="29" t="s">
        <v>25</v>
      </c>
    </row>
    <row r="115" spans="1:12">
      <c r="A115" s="45"/>
      <c r="B115" s="2"/>
      <c r="C115" s="2" t="s">
        <v>31</v>
      </c>
      <c r="D115" s="2"/>
      <c r="E115" s="2"/>
      <c r="F115" s="110"/>
      <c r="G115" s="109"/>
      <c r="H115" s="186"/>
      <c r="I115" s="178"/>
      <c r="J115" s="187">
        <f>SUM(J104:J114)</f>
        <v>3111200</v>
      </c>
      <c r="K115" s="22"/>
      <c r="L115" s="29"/>
    </row>
    <row r="116" spans="1:12" ht="24">
      <c r="A116" s="61" t="s">
        <v>941</v>
      </c>
      <c r="B116" s="62" t="s">
        <v>906</v>
      </c>
      <c r="C116" s="31"/>
      <c r="D116" s="29"/>
      <c r="E116" s="29"/>
      <c r="F116" s="59"/>
      <c r="G116" s="15"/>
      <c r="H116" s="186"/>
      <c r="I116" s="178"/>
      <c r="J116" s="187"/>
      <c r="K116" s="22"/>
      <c r="L116" s="29"/>
    </row>
    <row r="117" spans="1:12">
      <c r="A117" s="21" t="s">
        <v>942</v>
      </c>
      <c r="B117" s="31" t="s">
        <v>90</v>
      </c>
      <c r="C117" s="31" t="s">
        <v>91</v>
      </c>
      <c r="D117" s="29"/>
      <c r="E117" s="29"/>
      <c r="F117" s="59" t="s">
        <v>74</v>
      </c>
      <c r="G117" s="15" t="s">
        <v>92</v>
      </c>
      <c r="H117" s="186">
        <v>100000</v>
      </c>
      <c r="I117" s="178">
        <v>0.4</v>
      </c>
      <c r="J117" s="187">
        <f t="shared" ref="J117:J121" si="11">I117*H117</f>
        <v>40000</v>
      </c>
      <c r="K117" s="22"/>
      <c r="L117" s="29" t="s">
        <v>25</v>
      </c>
    </row>
    <row r="118" spans="1:12">
      <c r="A118" s="21" t="s">
        <v>681</v>
      </c>
      <c r="B118" s="31" t="s">
        <v>93</v>
      </c>
      <c r="C118" s="31" t="s">
        <v>94</v>
      </c>
      <c r="D118" s="29"/>
      <c r="E118" s="29"/>
      <c r="F118" s="59" t="s">
        <v>74</v>
      </c>
      <c r="G118" s="15" t="s">
        <v>92</v>
      </c>
      <c r="H118" s="186">
        <v>200000</v>
      </c>
      <c r="I118" s="178">
        <v>0.8</v>
      </c>
      <c r="J118" s="187">
        <f t="shared" si="11"/>
        <v>160000</v>
      </c>
      <c r="K118" s="22"/>
      <c r="L118" s="29" t="s">
        <v>25</v>
      </c>
    </row>
    <row r="119" spans="1:12">
      <c r="A119" s="21" t="s">
        <v>824</v>
      </c>
      <c r="B119" s="31" t="s">
        <v>95</v>
      </c>
      <c r="C119" s="31" t="s">
        <v>96</v>
      </c>
      <c r="D119" s="29"/>
      <c r="E119" s="29"/>
      <c r="F119" s="59" t="s">
        <v>74</v>
      </c>
      <c r="G119" s="15" t="s">
        <v>97</v>
      </c>
      <c r="H119" s="186">
        <v>5000</v>
      </c>
      <c r="I119" s="178">
        <v>38</v>
      </c>
      <c r="J119" s="187">
        <f t="shared" si="11"/>
        <v>190000</v>
      </c>
      <c r="K119" s="22"/>
      <c r="L119" s="29" t="s">
        <v>25</v>
      </c>
    </row>
    <row r="120" spans="1:12">
      <c r="A120" s="21" t="s">
        <v>943</v>
      </c>
      <c r="B120" s="31" t="s">
        <v>98</v>
      </c>
      <c r="C120" s="31" t="s">
        <v>99</v>
      </c>
      <c r="D120" s="29"/>
      <c r="E120" s="29"/>
      <c r="F120" s="59" t="s">
        <v>74</v>
      </c>
      <c r="G120" s="15" t="s">
        <v>100</v>
      </c>
      <c r="H120" s="186">
        <v>10000</v>
      </c>
      <c r="I120" s="178">
        <v>5</v>
      </c>
      <c r="J120" s="187">
        <f t="shared" si="11"/>
        <v>50000</v>
      </c>
      <c r="K120" s="22"/>
      <c r="L120" s="29" t="s">
        <v>25</v>
      </c>
    </row>
    <row r="121" spans="1:12">
      <c r="A121" s="21" t="s">
        <v>944</v>
      </c>
      <c r="B121" s="31" t="s">
        <v>98</v>
      </c>
      <c r="C121" s="31" t="s">
        <v>101</v>
      </c>
      <c r="D121" s="29"/>
      <c r="E121" s="29"/>
      <c r="F121" s="59" t="s">
        <v>74</v>
      </c>
      <c r="G121" s="15" t="s">
        <v>100</v>
      </c>
      <c r="H121" s="186">
        <v>10000</v>
      </c>
      <c r="I121" s="178">
        <v>7</v>
      </c>
      <c r="J121" s="187">
        <f t="shared" si="11"/>
        <v>70000</v>
      </c>
      <c r="K121" s="22"/>
      <c r="L121" s="29" t="s">
        <v>25</v>
      </c>
    </row>
    <row r="122" spans="1:12">
      <c r="A122" s="45"/>
      <c r="B122" s="2"/>
      <c r="C122" s="2" t="s">
        <v>31</v>
      </c>
      <c r="D122" s="2"/>
      <c r="E122" s="2"/>
      <c r="F122" s="110"/>
      <c r="G122" s="109"/>
      <c r="H122" s="186"/>
      <c r="I122" s="178"/>
      <c r="J122" s="187">
        <f>SUM(J117:J121)</f>
        <v>510000</v>
      </c>
      <c r="K122" s="2"/>
      <c r="L122" s="50"/>
    </row>
    <row r="123" spans="1:12" ht="24">
      <c r="A123" s="61" t="s">
        <v>945</v>
      </c>
      <c r="B123" s="62" t="s">
        <v>735</v>
      </c>
      <c r="F123" s="119"/>
      <c r="H123" s="165"/>
      <c r="I123" s="178"/>
    </row>
    <row r="124" spans="1:12">
      <c r="A124" s="21" t="s">
        <v>825</v>
      </c>
      <c r="B124" s="28" t="s">
        <v>102</v>
      </c>
      <c r="C124" s="28" t="s">
        <v>736</v>
      </c>
      <c r="D124" s="29"/>
      <c r="E124" s="29"/>
      <c r="F124" s="59" t="s">
        <v>74</v>
      </c>
      <c r="G124" s="13" t="s">
        <v>103</v>
      </c>
      <c r="H124" s="186">
        <v>10000</v>
      </c>
      <c r="I124" s="178">
        <v>22.8</v>
      </c>
      <c r="J124" s="60">
        <f t="shared" ref="J124:J125" si="12">I124*H124</f>
        <v>228000</v>
      </c>
      <c r="K124" s="22"/>
      <c r="L124" s="29" t="s">
        <v>37</v>
      </c>
    </row>
    <row r="125" spans="1:12">
      <c r="A125" s="21" t="s">
        <v>682</v>
      </c>
      <c r="B125" s="31" t="s">
        <v>98</v>
      </c>
      <c r="C125" s="33" t="s">
        <v>737</v>
      </c>
      <c r="D125" s="29"/>
      <c r="E125" s="29"/>
      <c r="F125" s="59" t="s">
        <v>74</v>
      </c>
      <c r="G125" s="34" t="s">
        <v>103</v>
      </c>
      <c r="H125" s="186">
        <v>50000</v>
      </c>
      <c r="I125" s="178">
        <v>11.9</v>
      </c>
      <c r="J125" s="60">
        <f t="shared" si="12"/>
        <v>595000</v>
      </c>
      <c r="K125" s="22"/>
      <c r="L125" s="29" t="s">
        <v>37</v>
      </c>
    </row>
    <row r="126" spans="1:12">
      <c r="A126" s="45"/>
      <c r="B126" s="2"/>
      <c r="C126" s="2" t="s">
        <v>31</v>
      </c>
      <c r="D126" s="2"/>
      <c r="E126" s="2"/>
      <c r="F126" s="110"/>
      <c r="G126" s="109"/>
      <c r="H126" s="186"/>
      <c r="I126" s="178"/>
      <c r="J126" s="187">
        <f>SUM(J124:J125)</f>
        <v>823000</v>
      </c>
      <c r="K126" s="2"/>
      <c r="L126" s="50"/>
    </row>
    <row r="127" spans="1:12" ht="24">
      <c r="A127" s="61" t="s">
        <v>946</v>
      </c>
      <c r="B127" s="62" t="s">
        <v>912</v>
      </c>
      <c r="F127" s="119"/>
      <c r="H127" s="165"/>
      <c r="I127" s="178"/>
    </row>
    <row r="128" spans="1:12" ht="18.75">
      <c r="A128" s="21" t="s">
        <v>947</v>
      </c>
      <c r="B128" s="28" t="s">
        <v>104</v>
      </c>
      <c r="C128" s="28" t="s">
        <v>105</v>
      </c>
      <c r="D128" s="63"/>
      <c r="E128" s="28"/>
      <c r="F128" s="59" t="s">
        <v>738</v>
      </c>
      <c r="G128" s="13" t="s">
        <v>97</v>
      </c>
      <c r="H128" s="186">
        <v>3000</v>
      </c>
      <c r="I128" s="178">
        <v>11.78</v>
      </c>
      <c r="J128" s="187">
        <f t="shared" ref="J128:J130" si="13">I128*H128</f>
        <v>35340</v>
      </c>
      <c r="K128" s="22"/>
      <c r="L128" s="29" t="s">
        <v>36</v>
      </c>
    </row>
    <row r="129" spans="1:12" ht="18.75">
      <c r="A129" s="21" t="s">
        <v>683</v>
      </c>
      <c r="B129" s="28" t="s">
        <v>739</v>
      </c>
      <c r="C129" s="28" t="s">
        <v>740</v>
      </c>
      <c r="D129" s="63"/>
      <c r="E129" s="28"/>
      <c r="F129" s="59" t="s">
        <v>741</v>
      </c>
      <c r="G129" s="13" t="s">
        <v>97</v>
      </c>
      <c r="H129" s="186">
        <v>3000</v>
      </c>
      <c r="I129" s="178">
        <v>11.78</v>
      </c>
      <c r="J129" s="187">
        <f t="shared" si="13"/>
        <v>35340</v>
      </c>
      <c r="K129" s="22"/>
      <c r="L129" s="29" t="s">
        <v>36</v>
      </c>
    </row>
    <row r="130" spans="1:12" ht="18.75">
      <c r="A130" s="21" t="s">
        <v>684</v>
      </c>
      <c r="B130" s="28" t="s">
        <v>106</v>
      </c>
      <c r="C130" s="28" t="s">
        <v>107</v>
      </c>
      <c r="D130" s="63"/>
      <c r="E130" s="28"/>
      <c r="F130" s="59" t="s">
        <v>742</v>
      </c>
      <c r="G130" s="13" t="s">
        <v>97</v>
      </c>
      <c r="H130" s="186">
        <v>4000</v>
      </c>
      <c r="I130" s="178">
        <v>3.53</v>
      </c>
      <c r="J130" s="187">
        <f t="shared" si="13"/>
        <v>14120</v>
      </c>
      <c r="K130" s="22"/>
      <c r="L130" s="29" t="s">
        <v>36</v>
      </c>
    </row>
    <row r="131" spans="1:12">
      <c r="A131" s="45"/>
      <c r="B131" s="2"/>
      <c r="C131" s="2" t="s">
        <v>31</v>
      </c>
      <c r="D131" s="2"/>
      <c r="E131" s="2"/>
      <c r="F131" s="110"/>
      <c r="G131" s="109"/>
      <c r="H131" s="186"/>
      <c r="I131" s="188"/>
      <c r="J131" s="187">
        <f>SUM(J128:J130)</f>
        <v>84800</v>
      </c>
      <c r="K131" s="2"/>
      <c r="L131" s="50"/>
    </row>
    <row r="132" spans="1:12" ht="36">
      <c r="A132" s="61" t="s">
        <v>948</v>
      </c>
      <c r="B132" s="62" t="s">
        <v>785</v>
      </c>
      <c r="C132" s="103"/>
      <c r="F132" s="119"/>
      <c r="H132" s="165"/>
      <c r="I132" s="159"/>
    </row>
    <row r="133" spans="1:12" ht="192">
      <c r="A133" s="21" t="s">
        <v>949</v>
      </c>
      <c r="B133" s="35" t="s">
        <v>108</v>
      </c>
      <c r="C133" s="35" t="s">
        <v>743</v>
      </c>
      <c r="D133" s="2"/>
      <c r="E133" s="29" t="s">
        <v>45</v>
      </c>
      <c r="F133" s="59" t="s">
        <v>744</v>
      </c>
      <c r="G133" s="109" t="s">
        <v>110</v>
      </c>
      <c r="H133" s="186">
        <v>30000</v>
      </c>
      <c r="I133" s="189">
        <v>7</v>
      </c>
      <c r="J133" s="187">
        <f t="shared" ref="J133:J147" si="14">I133*H133</f>
        <v>210000</v>
      </c>
      <c r="K133" s="2"/>
      <c r="L133" s="246" t="s">
        <v>1094</v>
      </c>
    </row>
    <row r="134" spans="1:12" ht="192">
      <c r="A134" s="21" t="s">
        <v>686</v>
      </c>
      <c r="B134" s="35" t="s">
        <v>108</v>
      </c>
      <c r="C134" s="35" t="s">
        <v>745</v>
      </c>
      <c r="D134" s="2"/>
      <c r="E134" s="29" t="s">
        <v>45</v>
      </c>
      <c r="F134" s="59" t="s">
        <v>746</v>
      </c>
      <c r="G134" s="109" t="s">
        <v>110</v>
      </c>
      <c r="H134" s="186">
        <v>80000</v>
      </c>
      <c r="I134" s="189">
        <v>8</v>
      </c>
      <c r="J134" s="187">
        <f t="shared" si="14"/>
        <v>640000</v>
      </c>
      <c r="K134" s="2"/>
      <c r="L134" s="246" t="s">
        <v>1094</v>
      </c>
    </row>
    <row r="135" spans="1:12" ht="192">
      <c r="A135" s="21" t="s">
        <v>950</v>
      </c>
      <c r="B135" s="65" t="s">
        <v>108</v>
      </c>
      <c r="C135" s="65" t="s">
        <v>747</v>
      </c>
      <c r="D135" s="2"/>
      <c r="E135" s="2" t="s">
        <v>45</v>
      </c>
      <c r="F135" s="59" t="s">
        <v>746</v>
      </c>
      <c r="G135" s="109" t="s">
        <v>110</v>
      </c>
      <c r="H135" s="186">
        <v>50000</v>
      </c>
      <c r="I135" s="189">
        <v>10</v>
      </c>
      <c r="J135" s="187">
        <f t="shared" si="14"/>
        <v>500000</v>
      </c>
      <c r="K135" s="2"/>
      <c r="L135" s="246" t="s">
        <v>1094</v>
      </c>
    </row>
    <row r="136" spans="1:12" ht="24">
      <c r="A136" s="21" t="s">
        <v>951</v>
      </c>
      <c r="B136" s="35" t="s">
        <v>108</v>
      </c>
      <c r="C136" s="26" t="s">
        <v>109</v>
      </c>
      <c r="D136" s="26"/>
      <c r="E136" s="29" t="s">
        <v>45</v>
      </c>
      <c r="F136" s="59" t="s">
        <v>748</v>
      </c>
      <c r="G136" s="25" t="s">
        <v>110</v>
      </c>
      <c r="H136" s="186">
        <v>10000</v>
      </c>
      <c r="I136" s="189">
        <v>4.5</v>
      </c>
      <c r="J136" s="187">
        <f t="shared" si="14"/>
        <v>45000</v>
      </c>
      <c r="K136" s="22"/>
      <c r="L136" s="246" t="s">
        <v>1094</v>
      </c>
    </row>
    <row r="137" spans="1:12" ht="24">
      <c r="A137" s="21" t="s">
        <v>952</v>
      </c>
      <c r="B137" s="35" t="s">
        <v>108</v>
      </c>
      <c r="C137" s="26" t="s">
        <v>111</v>
      </c>
      <c r="D137" s="26"/>
      <c r="E137" s="29" t="s">
        <v>45</v>
      </c>
      <c r="F137" s="59" t="s">
        <v>748</v>
      </c>
      <c r="G137" s="25" t="s">
        <v>110</v>
      </c>
      <c r="H137" s="186">
        <v>10000</v>
      </c>
      <c r="I137" s="189">
        <v>5</v>
      </c>
      <c r="J137" s="187">
        <f t="shared" si="14"/>
        <v>50000</v>
      </c>
      <c r="K137" s="22"/>
      <c r="L137" s="246" t="s">
        <v>1094</v>
      </c>
    </row>
    <row r="138" spans="1:12" ht="24">
      <c r="A138" s="21" t="s">
        <v>953</v>
      </c>
      <c r="B138" s="35" t="s">
        <v>108</v>
      </c>
      <c r="C138" s="26" t="s">
        <v>112</v>
      </c>
      <c r="D138" s="26"/>
      <c r="E138" s="29" t="s">
        <v>45</v>
      </c>
      <c r="F138" s="59" t="s">
        <v>749</v>
      </c>
      <c r="G138" s="25" t="s">
        <v>110</v>
      </c>
      <c r="H138" s="186">
        <v>200000</v>
      </c>
      <c r="I138" s="189">
        <v>7</v>
      </c>
      <c r="J138" s="187">
        <f t="shared" si="14"/>
        <v>1400000</v>
      </c>
      <c r="K138" s="22"/>
      <c r="L138" s="246" t="s">
        <v>1094</v>
      </c>
    </row>
    <row r="139" spans="1:12" ht="24">
      <c r="A139" s="21" t="s">
        <v>954</v>
      </c>
      <c r="B139" s="35" t="s">
        <v>108</v>
      </c>
      <c r="C139" s="26" t="s">
        <v>113</v>
      </c>
      <c r="D139" s="26"/>
      <c r="E139" s="29" t="s">
        <v>45</v>
      </c>
      <c r="F139" s="59" t="s">
        <v>749</v>
      </c>
      <c r="G139" s="25" t="s">
        <v>110</v>
      </c>
      <c r="H139" s="186">
        <v>100000</v>
      </c>
      <c r="I139" s="189">
        <v>8</v>
      </c>
      <c r="J139" s="187">
        <f t="shared" si="14"/>
        <v>800000</v>
      </c>
      <c r="K139" s="22"/>
      <c r="L139" s="246" t="s">
        <v>1094</v>
      </c>
    </row>
    <row r="140" spans="1:12" ht="24">
      <c r="A140" s="21" t="s">
        <v>955</v>
      </c>
      <c r="B140" s="35" t="s">
        <v>108</v>
      </c>
      <c r="C140" s="26" t="s">
        <v>114</v>
      </c>
      <c r="D140" s="26"/>
      <c r="E140" s="29" t="s">
        <v>45</v>
      </c>
      <c r="F140" s="59" t="s">
        <v>749</v>
      </c>
      <c r="G140" s="25" t="s">
        <v>110</v>
      </c>
      <c r="H140" s="186">
        <v>10000</v>
      </c>
      <c r="I140" s="189">
        <v>5.5</v>
      </c>
      <c r="J140" s="187">
        <f t="shared" si="14"/>
        <v>55000</v>
      </c>
      <c r="K140" s="22"/>
      <c r="L140" s="246" t="s">
        <v>1094</v>
      </c>
    </row>
    <row r="141" spans="1:12" ht="24">
      <c r="A141" s="21" t="s">
        <v>956</v>
      </c>
      <c r="B141" s="35" t="s">
        <v>108</v>
      </c>
      <c r="C141" s="26" t="s">
        <v>115</v>
      </c>
      <c r="D141" s="26"/>
      <c r="E141" s="29" t="s">
        <v>45</v>
      </c>
      <c r="F141" s="59" t="s">
        <v>749</v>
      </c>
      <c r="G141" s="25" t="s">
        <v>110</v>
      </c>
      <c r="H141" s="186">
        <v>100000</v>
      </c>
      <c r="I141" s="189">
        <v>6</v>
      </c>
      <c r="J141" s="187">
        <f t="shared" si="14"/>
        <v>600000</v>
      </c>
      <c r="K141" s="22"/>
      <c r="L141" s="246" t="s">
        <v>1094</v>
      </c>
    </row>
    <row r="142" spans="1:12" ht="24">
      <c r="A142" s="21" t="s">
        <v>957</v>
      </c>
      <c r="B142" s="35" t="s">
        <v>108</v>
      </c>
      <c r="C142" s="26" t="s">
        <v>116</v>
      </c>
      <c r="D142" s="26"/>
      <c r="E142" s="29" t="s">
        <v>45</v>
      </c>
      <c r="F142" s="59" t="s">
        <v>749</v>
      </c>
      <c r="G142" s="25" t="s">
        <v>110</v>
      </c>
      <c r="H142" s="186">
        <v>200000</v>
      </c>
      <c r="I142" s="189">
        <v>6.3</v>
      </c>
      <c r="J142" s="187">
        <f t="shared" si="14"/>
        <v>1260000</v>
      </c>
      <c r="K142" s="22"/>
      <c r="L142" s="246" t="s">
        <v>1094</v>
      </c>
    </row>
    <row r="143" spans="1:12" ht="24">
      <c r="A143" s="21" t="s">
        <v>958</v>
      </c>
      <c r="B143" s="35" t="s">
        <v>108</v>
      </c>
      <c r="C143" s="26" t="s">
        <v>117</v>
      </c>
      <c r="D143" s="26"/>
      <c r="E143" s="29" t="s">
        <v>45</v>
      </c>
      <c r="F143" s="59" t="s">
        <v>749</v>
      </c>
      <c r="G143" s="25" t="s">
        <v>110</v>
      </c>
      <c r="H143" s="186">
        <v>200000</v>
      </c>
      <c r="I143" s="189">
        <v>7</v>
      </c>
      <c r="J143" s="187">
        <f t="shared" si="14"/>
        <v>1400000</v>
      </c>
      <c r="K143" s="22"/>
      <c r="L143" s="246" t="s">
        <v>1094</v>
      </c>
    </row>
    <row r="144" spans="1:12" ht="24">
      <c r="A144" s="21" t="s">
        <v>959</v>
      </c>
      <c r="B144" s="35" t="s">
        <v>108</v>
      </c>
      <c r="C144" s="26" t="s">
        <v>118</v>
      </c>
      <c r="D144" s="26"/>
      <c r="E144" s="29" t="s">
        <v>45</v>
      </c>
      <c r="F144" s="59" t="s">
        <v>749</v>
      </c>
      <c r="G144" s="25" t="s">
        <v>110</v>
      </c>
      <c r="H144" s="186">
        <v>10000</v>
      </c>
      <c r="I144" s="189">
        <v>4.5</v>
      </c>
      <c r="J144" s="187">
        <f t="shared" si="14"/>
        <v>45000</v>
      </c>
      <c r="K144" s="22"/>
      <c r="L144" s="246" t="s">
        <v>1094</v>
      </c>
    </row>
    <row r="145" spans="1:12" ht="24">
      <c r="A145" s="21" t="s">
        <v>960</v>
      </c>
      <c r="B145" s="35" t="s">
        <v>108</v>
      </c>
      <c r="C145" s="26" t="s">
        <v>119</v>
      </c>
      <c r="D145" s="26"/>
      <c r="E145" s="29" t="s">
        <v>45</v>
      </c>
      <c r="F145" s="59" t="s">
        <v>749</v>
      </c>
      <c r="G145" s="25" t="s">
        <v>110</v>
      </c>
      <c r="H145" s="186">
        <v>10000</v>
      </c>
      <c r="I145" s="189">
        <v>4.9000000000000004</v>
      </c>
      <c r="J145" s="187">
        <f t="shared" si="14"/>
        <v>49000</v>
      </c>
      <c r="K145" s="22"/>
      <c r="L145" s="246" t="s">
        <v>1094</v>
      </c>
    </row>
    <row r="146" spans="1:12" ht="24">
      <c r="A146" s="21" t="s">
        <v>961</v>
      </c>
      <c r="B146" s="35" t="s">
        <v>108</v>
      </c>
      <c r="C146" s="26" t="s">
        <v>120</v>
      </c>
      <c r="D146" s="26"/>
      <c r="E146" s="29" t="s">
        <v>45</v>
      </c>
      <c r="F146" s="59" t="s">
        <v>749</v>
      </c>
      <c r="G146" s="25" t="s">
        <v>110</v>
      </c>
      <c r="H146" s="186">
        <v>100000</v>
      </c>
      <c r="I146" s="189">
        <v>5.5</v>
      </c>
      <c r="J146" s="187">
        <f t="shared" si="14"/>
        <v>550000</v>
      </c>
      <c r="K146" s="22"/>
      <c r="L146" s="246" t="s">
        <v>1094</v>
      </c>
    </row>
    <row r="147" spans="1:12" ht="24">
      <c r="A147" s="21" t="s">
        <v>962</v>
      </c>
      <c r="B147" s="35" t="s">
        <v>108</v>
      </c>
      <c r="C147" s="26" t="s">
        <v>121</v>
      </c>
      <c r="D147" s="26"/>
      <c r="E147" s="29" t="s">
        <v>45</v>
      </c>
      <c r="F147" s="59" t="s">
        <v>749</v>
      </c>
      <c r="G147" s="25" t="s">
        <v>110</v>
      </c>
      <c r="H147" s="186">
        <v>100000</v>
      </c>
      <c r="I147" s="189">
        <v>6</v>
      </c>
      <c r="J147" s="187">
        <f t="shared" si="14"/>
        <v>600000</v>
      </c>
      <c r="K147" s="22"/>
      <c r="L147" s="246" t="s">
        <v>1094</v>
      </c>
    </row>
    <row r="148" spans="1:12">
      <c r="A148" s="45"/>
      <c r="B148" s="2"/>
      <c r="C148" s="2" t="s">
        <v>31</v>
      </c>
      <c r="D148" s="2"/>
      <c r="E148" s="2"/>
      <c r="F148" s="110"/>
      <c r="G148" s="109"/>
      <c r="H148" s="186"/>
      <c r="I148" s="188"/>
      <c r="J148" s="187">
        <f>SUM(J133:J147)</f>
        <v>8204000</v>
      </c>
      <c r="K148" s="2"/>
      <c r="L148" s="50"/>
    </row>
    <row r="149" spans="1:12" ht="36">
      <c r="A149" s="3" t="s">
        <v>967</v>
      </c>
      <c r="B149" s="4" t="s">
        <v>1095</v>
      </c>
      <c r="C149" s="104"/>
      <c r="F149" s="119"/>
      <c r="H149" s="165"/>
      <c r="I149" s="159"/>
    </row>
    <row r="150" spans="1:12" ht="24">
      <c r="A150" s="21" t="s">
        <v>826</v>
      </c>
      <c r="B150" s="35" t="s">
        <v>122</v>
      </c>
      <c r="C150" s="26" t="s">
        <v>750</v>
      </c>
      <c r="D150" s="26"/>
      <c r="E150" s="29" t="s">
        <v>45</v>
      </c>
      <c r="F150" s="59" t="s">
        <v>751</v>
      </c>
      <c r="G150" s="25" t="s">
        <v>110</v>
      </c>
      <c r="H150" s="186">
        <v>50000</v>
      </c>
      <c r="I150" s="189">
        <v>5</v>
      </c>
      <c r="J150" s="187">
        <f t="shared" ref="J150:J153" si="15">I150*H150</f>
        <v>250000</v>
      </c>
      <c r="K150" s="22"/>
      <c r="L150" s="246" t="s">
        <v>1094</v>
      </c>
    </row>
    <row r="151" spans="1:12" ht="24">
      <c r="A151" s="21" t="s">
        <v>687</v>
      </c>
      <c r="B151" s="35" t="s">
        <v>122</v>
      </c>
      <c r="C151" s="26" t="s">
        <v>752</v>
      </c>
      <c r="D151" s="26"/>
      <c r="E151" s="29" t="s">
        <v>45</v>
      </c>
      <c r="F151" s="59" t="s">
        <v>751</v>
      </c>
      <c r="G151" s="25" t="s">
        <v>110</v>
      </c>
      <c r="H151" s="186">
        <v>200000</v>
      </c>
      <c r="I151" s="189">
        <v>6</v>
      </c>
      <c r="J151" s="187">
        <f t="shared" si="15"/>
        <v>1200000</v>
      </c>
      <c r="K151" s="22"/>
      <c r="L151" s="246" t="s">
        <v>1094</v>
      </c>
    </row>
    <row r="152" spans="1:12" ht="24">
      <c r="A152" s="21" t="s">
        <v>968</v>
      </c>
      <c r="B152" s="35" t="s">
        <v>122</v>
      </c>
      <c r="C152" s="26" t="s">
        <v>753</v>
      </c>
      <c r="D152" s="26"/>
      <c r="E152" s="29" t="s">
        <v>45</v>
      </c>
      <c r="F152" s="59" t="s">
        <v>751</v>
      </c>
      <c r="G152" s="25" t="s">
        <v>110</v>
      </c>
      <c r="H152" s="186">
        <v>50000</v>
      </c>
      <c r="I152" s="189">
        <v>9</v>
      </c>
      <c r="J152" s="187">
        <f t="shared" si="15"/>
        <v>450000</v>
      </c>
      <c r="K152" s="22"/>
      <c r="L152" s="246" t="s">
        <v>1094</v>
      </c>
    </row>
    <row r="153" spans="1:12" ht="24">
      <c r="A153" s="21" t="s">
        <v>969</v>
      </c>
      <c r="B153" s="35" t="s">
        <v>122</v>
      </c>
      <c r="C153" s="26" t="s">
        <v>754</v>
      </c>
      <c r="D153" s="26"/>
      <c r="E153" s="29" t="s">
        <v>45</v>
      </c>
      <c r="F153" s="59" t="s">
        <v>751</v>
      </c>
      <c r="G153" s="25" t="s">
        <v>110</v>
      </c>
      <c r="H153" s="186">
        <v>200000</v>
      </c>
      <c r="I153" s="189">
        <v>12</v>
      </c>
      <c r="J153" s="187">
        <f t="shared" si="15"/>
        <v>2400000</v>
      </c>
      <c r="K153" s="22"/>
      <c r="L153" s="246" t="s">
        <v>1094</v>
      </c>
    </row>
    <row r="154" spans="1:12">
      <c r="A154" s="45"/>
      <c r="B154" s="2"/>
      <c r="C154" s="2" t="s">
        <v>31</v>
      </c>
      <c r="D154" s="2"/>
      <c r="E154" s="2"/>
      <c r="F154" s="110"/>
      <c r="G154" s="109"/>
      <c r="H154" s="186"/>
      <c r="I154" s="188"/>
      <c r="J154" s="187">
        <f>SUM(J150:J153)</f>
        <v>4300000</v>
      </c>
      <c r="K154" s="2"/>
      <c r="L154" s="50"/>
    </row>
    <row r="155" spans="1:12" ht="48">
      <c r="A155" s="3" t="s">
        <v>1096</v>
      </c>
      <c r="B155" s="4" t="s">
        <v>1097</v>
      </c>
      <c r="C155" s="104"/>
      <c r="F155" s="119"/>
      <c r="H155" s="165"/>
      <c r="I155" s="159"/>
    </row>
    <row r="156" spans="1:12" ht="24">
      <c r="A156" s="21" t="s">
        <v>1099</v>
      </c>
      <c r="B156" s="35" t="s">
        <v>122</v>
      </c>
      <c r="C156" s="26" t="s">
        <v>755</v>
      </c>
      <c r="D156" s="26"/>
      <c r="E156" s="29" t="s">
        <v>45</v>
      </c>
      <c r="F156" s="59" t="s">
        <v>756</v>
      </c>
      <c r="G156" s="25" t="s">
        <v>110</v>
      </c>
      <c r="H156" s="186">
        <v>100000</v>
      </c>
      <c r="I156" s="189">
        <v>6</v>
      </c>
      <c r="J156" s="187">
        <f t="shared" ref="J156:J159" si="16">I156*H156</f>
        <v>600000</v>
      </c>
      <c r="K156" s="22"/>
      <c r="L156" s="246" t="s">
        <v>1094</v>
      </c>
    </row>
    <row r="157" spans="1:12">
      <c r="A157" s="21" t="s">
        <v>970</v>
      </c>
      <c r="B157" s="35" t="s">
        <v>122</v>
      </c>
      <c r="C157" s="26" t="s">
        <v>757</v>
      </c>
      <c r="D157" s="26"/>
      <c r="E157" s="29" t="s">
        <v>45</v>
      </c>
      <c r="F157" s="59" t="s">
        <v>756</v>
      </c>
      <c r="G157" s="25" t="s">
        <v>110</v>
      </c>
      <c r="H157" s="186">
        <v>10000</v>
      </c>
      <c r="I157" s="189">
        <v>7</v>
      </c>
      <c r="J157" s="187">
        <f t="shared" si="16"/>
        <v>70000</v>
      </c>
      <c r="K157" s="22"/>
      <c r="L157" s="246" t="s">
        <v>1094</v>
      </c>
    </row>
    <row r="158" spans="1:12">
      <c r="A158" s="21" t="s">
        <v>1100</v>
      </c>
      <c r="B158" s="36" t="s">
        <v>122</v>
      </c>
      <c r="C158" s="26" t="s">
        <v>758</v>
      </c>
      <c r="D158" s="26"/>
      <c r="E158" s="29" t="s">
        <v>45</v>
      </c>
      <c r="F158" s="59" t="s">
        <v>756</v>
      </c>
      <c r="G158" s="25" t="s">
        <v>110</v>
      </c>
      <c r="H158" s="186">
        <v>10000</v>
      </c>
      <c r="I158" s="189">
        <v>10</v>
      </c>
      <c r="J158" s="187">
        <f t="shared" si="16"/>
        <v>100000</v>
      </c>
      <c r="K158" s="22"/>
      <c r="L158" s="246" t="s">
        <v>1094</v>
      </c>
    </row>
    <row r="159" spans="1:12">
      <c r="A159" s="21" t="s">
        <v>1101</v>
      </c>
      <c r="B159" s="36" t="s">
        <v>122</v>
      </c>
      <c r="C159" s="26" t="s">
        <v>759</v>
      </c>
      <c r="D159" s="26"/>
      <c r="E159" s="29" t="s">
        <v>45</v>
      </c>
      <c r="F159" s="59" t="s">
        <v>756</v>
      </c>
      <c r="G159" s="25" t="s">
        <v>110</v>
      </c>
      <c r="H159" s="186">
        <v>10000</v>
      </c>
      <c r="I159" s="189">
        <v>13</v>
      </c>
      <c r="J159" s="187">
        <f t="shared" si="16"/>
        <v>130000</v>
      </c>
      <c r="K159" s="22"/>
      <c r="L159" s="246" t="s">
        <v>1094</v>
      </c>
    </row>
    <row r="160" spans="1:12">
      <c r="A160" s="45"/>
      <c r="B160" s="2"/>
      <c r="C160" s="2" t="s">
        <v>31</v>
      </c>
      <c r="D160" s="2"/>
      <c r="E160" s="2"/>
      <c r="F160" s="110"/>
      <c r="G160" s="109"/>
      <c r="H160" s="186"/>
      <c r="I160" s="188"/>
      <c r="J160" s="187">
        <f>SUM(J156:J159)</f>
        <v>900000</v>
      </c>
      <c r="K160" s="2"/>
      <c r="L160" s="50"/>
    </row>
    <row r="161" spans="1:12" ht="36">
      <c r="A161" s="3" t="s">
        <v>971</v>
      </c>
      <c r="B161" s="4" t="s">
        <v>1098</v>
      </c>
      <c r="C161" s="104"/>
      <c r="F161" s="119"/>
      <c r="H161" s="165"/>
      <c r="I161" s="159"/>
    </row>
    <row r="162" spans="1:12">
      <c r="A162" s="21" t="s">
        <v>1102</v>
      </c>
      <c r="B162" s="35" t="s">
        <v>122</v>
      </c>
      <c r="C162" s="26" t="s">
        <v>760</v>
      </c>
      <c r="D162" s="26"/>
      <c r="E162" s="29" t="s">
        <v>45</v>
      </c>
      <c r="F162" s="59" t="s">
        <v>756</v>
      </c>
      <c r="G162" s="25" t="s">
        <v>110</v>
      </c>
      <c r="H162" s="186">
        <v>10000</v>
      </c>
      <c r="I162" s="189">
        <v>9</v>
      </c>
      <c r="J162" s="187">
        <f t="shared" ref="J162:J165" si="17">I162*H162</f>
        <v>90000</v>
      </c>
      <c r="K162" s="22"/>
      <c r="L162" s="246" t="s">
        <v>1094</v>
      </c>
    </row>
    <row r="163" spans="1:12">
      <c r="A163" s="21" t="s">
        <v>972</v>
      </c>
      <c r="B163" s="36" t="s">
        <v>122</v>
      </c>
      <c r="C163" s="26" t="s">
        <v>761</v>
      </c>
      <c r="D163" s="26"/>
      <c r="E163" s="29" t="s">
        <v>45</v>
      </c>
      <c r="F163" s="59" t="s">
        <v>756</v>
      </c>
      <c r="G163" s="25" t="s">
        <v>110</v>
      </c>
      <c r="H163" s="186">
        <v>50000</v>
      </c>
      <c r="I163" s="189">
        <v>14</v>
      </c>
      <c r="J163" s="187">
        <f t="shared" si="17"/>
        <v>700000</v>
      </c>
      <c r="K163" s="22"/>
      <c r="L163" s="246" t="s">
        <v>1094</v>
      </c>
    </row>
    <row r="164" spans="1:12" ht="24">
      <c r="A164" s="21" t="s">
        <v>1103</v>
      </c>
      <c r="B164" s="36" t="s">
        <v>122</v>
      </c>
      <c r="C164" s="26" t="s">
        <v>762</v>
      </c>
      <c r="D164" s="26"/>
      <c r="E164" s="29" t="s">
        <v>45</v>
      </c>
      <c r="F164" s="59" t="s">
        <v>756</v>
      </c>
      <c r="G164" s="25" t="s">
        <v>110</v>
      </c>
      <c r="H164" s="186">
        <v>10000</v>
      </c>
      <c r="I164" s="189">
        <v>16</v>
      </c>
      <c r="J164" s="187">
        <f t="shared" si="17"/>
        <v>160000</v>
      </c>
      <c r="K164" s="22"/>
      <c r="L164" s="246" t="s">
        <v>1094</v>
      </c>
    </row>
    <row r="165" spans="1:12">
      <c r="A165" s="21" t="s">
        <v>1104</v>
      </c>
      <c r="B165" s="36" t="s">
        <v>122</v>
      </c>
      <c r="C165" s="26" t="s">
        <v>763</v>
      </c>
      <c r="D165" s="26"/>
      <c r="E165" s="29" t="s">
        <v>45</v>
      </c>
      <c r="F165" s="59" t="s">
        <v>756</v>
      </c>
      <c r="G165" s="25" t="s">
        <v>110</v>
      </c>
      <c r="H165" s="186">
        <v>100000</v>
      </c>
      <c r="I165" s="189">
        <v>17</v>
      </c>
      <c r="J165" s="187">
        <f t="shared" si="17"/>
        <v>1700000</v>
      </c>
      <c r="K165" s="22"/>
      <c r="L165" s="246" t="s">
        <v>1094</v>
      </c>
    </row>
    <row r="166" spans="1:12">
      <c r="A166" s="45"/>
      <c r="B166" s="2"/>
      <c r="C166" s="2" t="s">
        <v>31</v>
      </c>
      <c r="D166" s="2"/>
      <c r="E166" s="2"/>
      <c r="F166" s="110"/>
      <c r="G166" s="109"/>
      <c r="H166" s="186"/>
      <c r="I166" s="188"/>
      <c r="J166" s="187">
        <f>SUM(J162:J165)</f>
        <v>2650000</v>
      </c>
      <c r="K166" s="2"/>
      <c r="L166" s="50"/>
    </row>
    <row r="167" spans="1:12" ht="24">
      <c r="A167" s="3" t="s">
        <v>973</v>
      </c>
      <c r="B167" s="4" t="s">
        <v>786</v>
      </c>
      <c r="F167" s="119"/>
      <c r="H167" s="165"/>
      <c r="I167" s="159"/>
    </row>
    <row r="168" spans="1:12" ht="108">
      <c r="A168" s="21" t="s">
        <v>827</v>
      </c>
      <c r="B168" s="24" t="s">
        <v>123</v>
      </c>
      <c r="C168" s="24"/>
      <c r="D168" s="29"/>
      <c r="E168" s="29"/>
      <c r="F168" s="59" t="s">
        <v>764</v>
      </c>
      <c r="G168" s="22" t="s">
        <v>40</v>
      </c>
      <c r="H168" s="186">
        <v>150</v>
      </c>
      <c r="I168" s="189">
        <v>7535</v>
      </c>
      <c r="J168" s="187">
        <f t="shared" ref="J168:J169" si="18">I168*H168</f>
        <v>1130250</v>
      </c>
      <c r="K168" s="22"/>
      <c r="L168" s="29"/>
    </row>
    <row r="169" spans="1:12" ht="84">
      <c r="A169" s="21" t="s">
        <v>1105</v>
      </c>
      <c r="B169" s="24" t="s">
        <v>765</v>
      </c>
      <c r="C169" s="24"/>
      <c r="D169" s="29"/>
      <c r="E169" s="29"/>
      <c r="F169" s="59" t="s">
        <v>766</v>
      </c>
      <c r="G169" s="22" t="s">
        <v>40</v>
      </c>
      <c r="H169" s="186">
        <v>60</v>
      </c>
      <c r="I169" s="189">
        <v>13880</v>
      </c>
      <c r="J169" s="187">
        <f t="shared" si="18"/>
        <v>832800</v>
      </c>
      <c r="K169" s="22"/>
      <c r="L169" s="29"/>
    </row>
    <row r="170" spans="1:12">
      <c r="A170" s="45"/>
      <c r="B170" s="2"/>
      <c r="C170" s="2" t="s">
        <v>31</v>
      </c>
      <c r="D170" s="2"/>
      <c r="E170" s="2"/>
      <c r="F170" s="110"/>
      <c r="G170" s="109"/>
      <c r="H170" s="186"/>
      <c r="I170" s="189"/>
      <c r="J170" s="187">
        <f>SUM(J168:J169)</f>
        <v>1963050</v>
      </c>
      <c r="K170" s="2"/>
      <c r="L170" s="50"/>
    </row>
    <row r="171" spans="1:12" ht="24">
      <c r="A171" s="3" t="s">
        <v>1106</v>
      </c>
      <c r="B171" s="4" t="s">
        <v>788</v>
      </c>
      <c r="C171" s="2"/>
      <c r="D171" s="2"/>
      <c r="E171" s="2"/>
      <c r="F171" s="110"/>
      <c r="G171" s="109"/>
      <c r="H171" s="186"/>
      <c r="I171" s="189"/>
      <c r="J171" s="187"/>
      <c r="K171" s="2"/>
      <c r="L171" s="50"/>
    </row>
    <row r="172" spans="1:12" ht="60">
      <c r="A172" s="21" t="s">
        <v>974</v>
      </c>
      <c r="B172" s="26" t="s">
        <v>124</v>
      </c>
      <c r="C172" s="26" t="s">
        <v>767</v>
      </c>
      <c r="D172" s="26"/>
      <c r="E172" s="29"/>
      <c r="F172" s="121" t="s">
        <v>768</v>
      </c>
      <c r="G172" s="25" t="s">
        <v>40</v>
      </c>
      <c r="H172" s="186">
        <v>30</v>
      </c>
      <c r="I172" s="189">
        <v>12889</v>
      </c>
      <c r="J172" s="187">
        <f t="shared" ref="J172:J173" si="19">I172*H172</f>
        <v>386670</v>
      </c>
      <c r="K172" s="22"/>
      <c r="L172" s="29"/>
    </row>
    <row r="173" spans="1:12" ht="60">
      <c r="A173" s="21" t="s">
        <v>1107</v>
      </c>
      <c r="B173" s="26" t="s">
        <v>124</v>
      </c>
      <c r="C173" s="26" t="s">
        <v>787</v>
      </c>
      <c r="D173" s="26"/>
      <c r="E173" s="29"/>
      <c r="F173" s="212" t="s">
        <v>789</v>
      </c>
      <c r="G173" s="25" t="s">
        <v>40</v>
      </c>
      <c r="H173" s="186">
        <v>30</v>
      </c>
      <c r="I173" s="189">
        <v>12889</v>
      </c>
      <c r="J173" s="187">
        <f t="shared" si="19"/>
        <v>386670</v>
      </c>
      <c r="K173" s="22"/>
      <c r="L173" s="29"/>
    </row>
    <row r="174" spans="1:12">
      <c r="A174" s="45"/>
      <c r="B174" s="2"/>
      <c r="C174" s="2" t="s">
        <v>31</v>
      </c>
      <c r="D174" s="2"/>
      <c r="E174" s="2"/>
      <c r="F174" s="110"/>
      <c r="G174" s="109"/>
      <c r="H174" s="186"/>
      <c r="I174" s="188"/>
      <c r="J174" s="187">
        <f>SUM(J172:J173)</f>
        <v>773340</v>
      </c>
      <c r="K174" s="2"/>
      <c r="L174" s="50"/>
    </row>
    <row r="175" spans="1:12" ht="24">
      <c r="A175" s="3" t="s">
        <v>975</v>
      </c>
      <c r="B175" s="4" t="s">
        <v>769</v>
      </c>
      <c r="C175" s="2"/>
      <c r="D175" s="2"/>
      <c r="E175" s="2"/>
      <c r="F175" s="110"/>
      <c r="G175" s="109"/>
      <c r="H175" s="186"/>
      <c r="I175" s="188"/>
      <c r="J175" s="187"/>
      <c r="K175" s="2"/>
      <c r="L175" s="50"/>
    </row>
    <row r="176" spans="1:12" ht="48">
      <c r="A176" s="21" t="s">
        <v>1108</v>
      </c>
      <c r="B176" s="26" t="s">
        <v>125</v>
      </c>
      <c r="C176" s="26" t="s">
        <v>42</v>
      </c>
      <c r="D176" s="26"/>
      <c r="E176" s="29"/>
      <c r="F176" s="59" t="s">
        <v>770</v>
      </c>
      <c r="G176" s="25" t="s">
        <v>40</v>
      </c>
      <c r="H176" s="186">
        <v>200</v>
      </c>
      <c r="I176" s="189">
        <v>2705</v>
      </c>
      <c r="J176" s="187">
        <f t="shared" ref="J176" si="20">I176*H176</f>
        <v>541000</v>
      </c>
      <c r="K176" s="22"/>
      <c r="L176" s="29"/>
    </row>
    <row r="177" spans="1:12">
      <c r="A177" s="45"/>
      <c r="B177" s="2"/>
      <c r="C177" s="2" t="s">
        <v>31</v>
      </c>
      <c r="D177" s="2"/>
      <c r="E177" s="2"/>
      <c r="F177" s="110"/>
      <c r="G177" s="109"/>
      <c r="H177" s="186"/>
      <c r="I177" s="188"/>
      <c r="J177" s="187">
        <f>SUM(J176)</f>
        <v>541000</v>
      </c>
      <c r="K177" s="2"/>
      <c r="L177" s="50"/>
    </row>
    <row r="178" spans="1:12" ht="24">
      <c r="A178" s="3" t="s">
        <v>976</v>
      </c>
      <c r="B178" s="62" t="s">
        <v>771</v>
      </c>
      <c r="F178" s="119"/>
      <c r="H178" s="165"/>
      <c r="I178" s="159"/>
      <c r="L178" s="51"/>
    </row>
    <row r="179" spans="1:12" ht="36">
      <c r="A179" s="64" t="s">
        <v>1109</v>
      </c>
      <c r="B179" s="65" t="s">
        <v>637</v>
      </c>
      <c r="C179" s="191"/>
      <c r="D179" s="29"/>
      <c r="E179" s="29"/>
      <c r="F179" s="209" t="s">
        <v>772</v>
      </c>
      <c r="G179" s="192" t="s">
        <v>40</v>
      </c>
      <c r="H179" s="186">
        <v>6000</v>
      </c>
      <c r="I179" s="189">
        <v>880</v>
      </c>
      <c r="J179" s="187">
        <f t="shared" ref="J179" si="21">I179*H179</f>
        <v>5280000</v>
      </c>
      <c r="K179" s="22"/>
      <c r="L179" s="29" t="s">
        <v>1093</v>
      </c>
    </row>
    <row r="180" spans="1:12" ht="14.25">
      <c r="A180" s="20"/>
      <c r="B180" s="66"/>
      <c r="C180" s="193"/>
      <c r="D180" s="2"/>
      <c r="E180" s="2"/>
      <c r="F180" s="110"/>
      <c r="G180" s="194"/>
      <c r="H180" s="186"/>
      <c r="I180" s="188"/>
      <c r="J180" s="187">
        <f>SUM(J179)</f>
        <v>5280000</v>
      </c>
      <c r="K180" s="2"/>
      <c r="L180" s="50"/>
    </row>
    <row r="181" spans="1:12" ht="24">
      <c r="A181" s="3" t="s">
        <v>1110</v>
      </c>
      <c r="B181" s="4" t="s">
        <v>773</v>
      </c>
      <c r="C181" s="190"/>
      <c r="D181" s="2"/>
      <c r="E181" s="2"/>
      <c r="F181" s="110"/>
      <c r="H181" s="165"/>
      <c r="I181" s="159"/>
      <c r="L181" s="51"/>
    </row>
    <row r="182" spans="1:12" ht="24">
      <c r="A182" s="21" t="s">
        <v>1111</v>
      </c>
      <c r="B182" s="26" t="s">
        <v>126</v>
      </c>
      <c r="C182" s="26" t="s">
        <v>127</v>
      </c>
      <c r="D182" s="26"/>
      <c r="E182" s="29"/>
      <c r="F182" s="59" t="s">
        <v>774</v>
      </c>
      <c r="G182" s="195" t="s">
        <v>40</v>
      </c>
      <c r="H182" s="186">
        <v>120</v>
      </c>
      <c r="I182" s="189">
        <v>3100</v>
      </c>
      <c r="J182" s="187">
        <f t="shared" ref="J182:J184" si="22">I182*H182</f>
        <v>372000</v>
      </c>
      <c r="K182" s="22"/>
      <c r="L182" s="29"/>
    </row>
    <row r="183" spans="1:12" ht="24">
      <c r="A183" s="21" t="s">
        <v>828</v>
      </c>
      <c r="B183" s="26" t="s">
        <v>126</v>
      </c>
      <c r="C183" s="26" t="s">
        <v>128</v>
      </c>
      <c r="D183" s="26"/>
      <c r="E183" s="29"/>
      <c r="F183" s="59" t="s">
        <v>775</v>
      </c>
      <c r="G183" s="195" t="s">
        <v>40</v>
      </c>
      <c r="H183" s="186">
        <v>20</v>
      </c>
      <c r="I183" s="189">
        <v>20000</v>
      </c>
      <c r="J183" s="187">
        <f t="shared" si="22"/>
        <v>400000</v>
      </c>
      <c r="K183" s="22"/>
      <c r="L183" s="29"/>
    </row>
    <row r="184" spans="1:12" ht="24">
      <c r="A184" s="21" t="s">
        <v>829</v>
      </c>
      <c r="B184" s="26" t="s">
        <v>126</v>
      </c>
      <c r="C184" s="26" t="s">
        <v>129</v>
      </c>
      <c r="D184" s="26"/>
      <c r="E184" s="29"/>
      <c r="F184" s="59" t="s">
        <v>776</v>
      </c>
      <c r="G184" s="195" t="s">
        <v>40</v>
      </c>
      <c r="H184" s="186">
        <v>120</v>
      </c>
      <c r="I184" s="189">
        <v>4450</v>
      </c>
      <c r="J184" s="187">
        <f t="shared" si="22"/>
        <v>534000</v>
      </c>
      <c r="K184" s="22"/>
      <c r="L184" s="29"/>
    </row>
    <row r="185" spans="1:12">
      <c r="A185" s="45"/>
      <c r="B185" s="2"/>
      <c r="C185" s="2" t="s">
        <v>31</v>
      </c>
      <c r="D185" s="2"/>
      <c r="E185" s="2"/>
      <c r="F185" s="110"/>
      <c r="G185" s="109"/>
      <c r="H185" s="186"/>
      <c r="I185" s="188"/>
      <c r="J185" s="187">
        <f>SUM(J182:J184)</f>
        <v>1306000</v>
      </c>
      <c r="K185" s="2"/>
      <c r="L185" s="50"/>
    </row>
    <row r="186" spans="1:12" ht="24">
      <c r="A186" s="61" t="s">
        <v>1112</v>
      </c>
      <c r="B186" s="62" t="s">
        <v>791</v>
      </c>
      <c r="C186" s="105"/>
      <c r="F186" s="119"/>
      <c r="H186" s="165"/>
      <c r="I186" s="159"/>
      <c r="L186" s="51"/>
    </row>
    <row r="187" spans="1:12" ht="24">
      <c r="A187" s="21" t="s">
        <v>977</v>
      </c>
      <c r="B187" s="35" t="s">
        <v>130</v>
      </c>
      <c r="C187" s="27" t="s">
        <v>131</v>
      </c>
      <c r="D187" s="29"/>
      <c r="E187" s="29" t="s">
        <v>45</v>
      </c>
      <c r="F187" s="59" t="s">
        <v>133</v>
      </c>
      <c r="G187" s="11" t="s">
        <v>134</v>
      </c>
      <c r="H187" s="186">
        <v>100</v>
      </c>
      <c r="I187" s="189">
        <v>108</v>
      </c>
      <c r="J187" s="187">
        <f t="shared" ref="J187:J207" si="23">I187*H187</f>
        <v>10800</v>
      </c>
      <c r="K187" s="22" t="s">
        <v>1023</v>
      </c>
      <c r="L187" s="29" t="s">
        <v>25</v>
      </c>
    </row>
    <row r="188" spans="1:12" ht="24">
      <c r="A188" s="21" t="s">
        <v>830</v>
      </c>
      <c r="B188" s="35" t="s">
        <v>130</v>
      </c>
      <c r="C188" s="27" t="s">
        <v>135</v>
      </c>
      <c r="D188" s="29"/>
      <c r="E188" s="29" t="s">
        <v>45</v>
      </c>
      <c r="F188" s="59" t="s">
        <v>133</v>
      </c>
      <c r="G188" s="37" t="s">
        <v>134</v>
      </c>
      <c r="H188" s="186">
        <v>100</v>
      </c>
      <c r="I188" s="189">
        <v>140</v>
      </c>
      <c r="J188" s="187">
        <f t="shared" si="23"/>
        <v>14000</v>
      </c>
      <c r="K188" s="22" t="s">
        <v>1023</v>
      </c>
      <c r="L188" s="29" t="s">
        <v>25</v>
      </c>
    </row>
    <row r="189" spans="1:12" ht="24">
      <c r="A189" s="21" t="s">
        <v>831</v>
      </c>
      <c r="B189" s="29" t="s">
        <v>130</v>
      </c>
      <c r="C189" s="27" t="s">
        <v>136</v>
      </c>
      <c r="D189" s="29"/>
      <c r="E189" s="29" t="s">
        <v>45</v>
      </c>
      <c r="F189" s="59" t="s">
        <v>133</v>
      </c>
      <c r="G189" s="37" t="s">
        <v>134</v>
      </c>
      <c r="H189" s="186">
        <v>400</v>
      </c>
      <c r="I189" s="189">
        <v>205</v>
      </c>
      <c r="J189" s="187">
        <f t="shared" si="23"/>
        <v>82000</v>
      </c>
      <c r="K189" s="22" t="s">
        <v>1023</v>
      </c>
      <c r="L189" s="29" t="s">
        <v>25</v>
      </c>
    </row>
    <row r="190" spans="1:12" ht="24">
      <c r="A190" s="21" t="s">
        <v>832</v>
      </c>
      <c r="B190" s="29" t="s">
        <v>130</v>
      </c>
      <c r="C190" s="27" t="s">
        <v>137</v>
      </c>
      <c r="D190" s="29" t="s">
        <v>132</v>
      </c>
      <c r="E190" s="29" t="s">
        <v>45</v>
      </c>
      <c r="F190" s="59" t="s">
        <v>133</v>
      </c>
      <c r="G190" s="37" t="s">
        <v>134</v>
      </c>
      <c r="H190" s="186">
        <v>6000</v>
      </c>
      <c r="I190" s="189">
        <v>256</v>
      </c>
      <c r="J190" s="187">
        <f t="shared" si="23"/>
        <v>1536000</v>
      </c>
      <c r="K190" s="22" t="s">
        <v>1023</v>
      </c>
      <c r="L190" s="29" t="s">
        <v>25</v>
      </c>
    </row>
    <row r="191" spans="1:12" ht="24">
      <c r="A191" s="21" t="s">
        <v>978</v>
      </c>
      <c r="B191" s="29" t="s">
        <v>130</v>
      </c>
      <c r="C191" s="27" t="s">
        <v>138</v>
      </c>
      <c r="D191" s="29"/>
      <c r="E191" s="29" t="s">
        <v>45</v>
      </c>
      <c r="F191" s="59" t="s">
        <v>133</v>
      </c>
      <c r="G191" s="37" t="s">
        <v>134</v>
      </c>
      <c r="H191" s="186">
        <v>2000</v>
      </c>
      <c r="I191" s="189">
        <v>360</v>
      </c>
      <c r="J191" s="187">
        <f t="shared" si="23"/>
        <v>720000</v>
      </c>
      <c r="K191" s="22" t="s">
        <v>1023</v>
      </c>
      <c r="L191" s="29" t="s">
        <v>25</v>
      </c>
    </row>
    <row r="192" spans="1:12" ht="24">
      <c r="A192" s="21" t="s">
        <v>979</v>
      </c>
      <c r="B192" s="29" t="s">
        <v>130</v>
      </c>
      <c r="C192" s="27" t="s">
        <v>139</v>
      </c>
      <c r="D192" s="29"/>
      <c r="E192" s="29" t="s">
        <v>45</v>
      </c>
      <c r="F192" s="59" t="s">
        <v>133</v>
      </c>
      <c r="G192" s="30" t="s">
        <v>134</v>
      </c>
      <c r="H192" s="186">
        <v>200</v>
      </c>
      <c r="I192" s="189">
        <v>426</v>
      </c>
      <c r="J192" s="187">
        <f t="shared" si="23"/>
        <v>85200</v>
      </c>
      <c r="K192" s="22" t="s">
        <v>1023</v>
      </c>
      <c r="L192" s="29" t="s">
        <v>25</v>
      </c>
    </row>
    <row r="193" spans="1:12" ht="24">
      <c r="A193" s="21" t="s">
        <v>980</v>
      </c>
      <c r="B193" s="29" t="s">
        <v>140</v>
      </c>
      <c r="C193" s="27" t="s">
        <v>131</v>
      </c>
      <c r="D193" s="29"/>
      <c r="E193" s="29" t="s">
        <v>45</v>
      </c>
      <c r="F193" s="59" t="s">
        <v>133</v>
      </c>
      <c r="G193" s="30" t="s">
        <v>134</v>
      </c>
      <c r="H193" s="186">
        <v>300</v>
      </c>
      <c r="I193" s="189">
        <v>108</v>
      </c>
      <c r="J193" s="187">
        <f t="shared" si="23"/>
        <v>32400</v>
      </c>
      <c r="K193" s="22" t="s">
        <v>1023</v>
      </c>
      <c r="L193" s="29" t="s">
        <v>25</v>
      </c>
    </row>
    <row r="194" spans="1:12" ht="24">
      <c r="A194" s="21" t="s">
        <v>1113</v>
      </c>
      <c r="B194" s="29" t="s">
        <v>140</v>
      </c>
      <c r="C194" s="27" t="s">
        <v>135</v>
      </c>
      <c r="D194" s="29"/>
      <c r="E194" s="29" t="s">
        <v>45</v>
      </c>
      <c r="F194" s="59" t="s">
        <v>133</v>
      </c>
      <c r="G194" s="30" t="s">
        <v>134</v>
      </c>
      <c r="H194" s="186">
        <v>100</v>
      </c>
      <c r="I194" s="189">
        <v>140</v>
      </c>
      <c r="J194" s="187">
        <f t="shared" si="23"/>
        <v>14000</v>
      </c>
      <c r="K194" s="22" t="s">
        <v>1023</v>
      </c>
      <c r="L194" s="29" t="s">
        <v>25</v>
      </c>
    </row>
    <row r="195" spans="1:12" ht="24">
      <c r="A195" s="21" t="s">
        <v>1114</v>
      </c>
      <c r="B195" s="29" t="s">
        <v>140</v>
      </c>
      <c r="C195" s="27" t="s">
        <v>136</v>
      </c>
      <c r="D195" s="29"/>
      <c r="E195" s="29" t="s">
        <v>45</v>
      </c>
      <c r="F195" s="59" t="s">
        <v>133</v>
      </c>
      <c r="G195" s="30" t="s">
        <v>134</v>
      </c>
      <c r="H195" s="186">
        <v>300</v>
      </c>
      <c r="I195" s="189">
        <v>205</v>
      </c>
      <c r="J195" s="187">
        <f t="shared" si="23"/>
        <v>61500</v>
      </c>
      <c r="K195" s="22" t="s">
        <v>1023</v>
      </c>
      <c r="L195" s="29" t="s">
        <v>25</v>
      </c>
    </row>
    <row r="196" spans="1:12" ht="24">
      <c r="A196" s="21" t="s">
        <v>1115</v>
      </c>
      <c r="B196" s="29" t="s">
        <v>140</v>
      </c>
      <c r="C196" s="27" t="s">
        <v>137</v>
      </c>
      <c r="D196" s="29" t="s">
        <v>132</v>
      </c>
      <c r="E196" s="29" t="s">
        <v>45</v>
      </c>
      <c r="F196" s="59" t="s">
        <v>133</v>
      </c>
      <c r="G196" s="30" t="s">
        <v>134</v>
      </c>
      <c r="H196" s="186">
        <v>1500</v>
      </c>
      <c r="I196" s="189">
        <v>256</v>
      </c>
      <c r="J196" s="187">
        <f t="shared" si="23"/>
        <v>384000</v>
      </c>
      <c r="K196" s="22" t="s">
        <v>1023</v>
      </c>
      <c r="L196" s="29" t="s">
        <v>25</v>
      </c>
    </row>
    <row r="197" spans="1:12" ht="24">
      <c r="A197" s="21" t="s">
        <v>1116</v>
      </c>
      <c r="B197" s="29" t="s">
        <v>140</v>
      </c>
      <c r="C197" s="27" t="s">
        <v>138</v>
      </c>
      <c r="D197" s="29"/>
      <c r="E197" s="29" t="s">
        <v>45</v>
      </c>
      <c r="F197" s="59" t="s">
        <v>133</v>
      </c>
      <c r="G197" s="30" t="s">
        <v>134</v>
      </c>
      <c r="H197" s="186">
        <v>500</v>
      </c>
      <c r="I197" s="189">
        <v>360</v>
      </c>
      <c r="J197" s="187">
        <f t="shared" si="23"/>
        <v>180000</v>
      </c>
      <c r="K197" s="22" t="s">
        <v>1023</v>
      </c>
      <c r="L197" s="29" t="s">
        <v>25</v>
      </c>
    </row>
    <row r="198" spans="1:12" ht="24">
      <c r="A198" s="21" t="s">
        <v>1117</v>
      </c>
      <c r="B198" s="35" t="s">
        <v>140</v>
      </c>
      <c r="C198" s="27" t="s">
        <v>139</v>
      </c>
      <c r="D198" s="29"/>
      <c r="E198" s="29" t="s">
        <v>45</v>
      </c>
      <c r="F198" s="59" t="s">
        <v>133</v>
      </c>
      <c r="G198" s="11" t="s">
        <v>134</v>
      </c>
      <c r="H198" s="186">
        <v>100</v>
      </c>
      <c r="I198" s="189">
        <v>426</v>
      </c>
      <c r="J198" s="187">
        <f t="shared" si="23"/>
        <v>42600</v>
      </c>
      <c r="K198" s="22" t="s">
        <v>1023</v>
      </c>
      <c r="L198" s="29" t="s">
        <v>25</v>
      </c>
    </row>
    <row r="199" spans="1:12" ht="24">
      <c r="A199" s="21" t="s">
        <v>1118</v>
      </c>
      <c r="B199" s="7" t="s">
        <v>141</v>
      </c>
      <c r="C199" s="7" t="s">
        <v>142</v>
      </c>
      <c r="D199" s="29"/>
      <c r="E199" s="29" t="s">
        <v>143</v>
      </c>
      <c r="F199" s="59"/>
      <c r="G199" s="11" t="s">
        <v>134</v>
      </c>
      <c r="H199" s="186">
        <v>100</v>
      </c>
      <c r="I199" s="189">
        <v>250</v>
      </c>
      <c r="J199" s="187">
        <f t="shared" si="23"/>
        <v>25000</v>
      </c>
      <c r="K199" s="22" t="s">
        <v>1023</v>
      </c>
      <c r="L199" s="29" t="s">
        <v>25</v>
      </c>
    </row>
    <row r="200" spans="1:12" ht="24">
      <c r="A200" s="21" t="s">
        <v>1119</v>
      </c>
      <c r="B200" s="7" t="s">
        <v>141</v>
      </c>
      <c r="C200" s="7" t="s">
        <v>144</v>
      </c>
      <c r="D200" s="29"/>
      <c r="E200" s="29" t="s">
        <v>143</v>
      </c>
      <c r="F200" s="59"/>
      <c r="G200" s="11" t="s">
        <v>134</v>
      </c>
      <c r="H200" s="186">
        <v>50</v>
      </c>
      <c r="I200" s="189">
        <v>250</v>
      </c>
      <c r="J200" s="187">
        <f t="shared" si="23"/>
        <v>12500</v>
      </c>
      <c r="K200" s="22" t="s">
        <v>1023</v>
      </c>
      <c r="L200" s="29" t="s">
        <v>25</v>
      </c>
    </row>
    <row r="201" spans="1:12" ht="24">
      <c r="A201" s="21" t="s">
        <v>1120</v>
      </c>
      <c r="B201" s="7" t="s">
        <v>141</v>
      </c>
      <c r="C201" s="7" t="s">
        <v>145</v>
      </c>
      <c r="D201" s="29"/>
      <c r="E201" s="29" t="s">
        <v>143</v>
      </c>
      <c r="F201" s="59"/>
      <c r="G201" s="11" t="s">
        <v>134</v>
      </c>
      <c r="H201" s="186">
        <v>50</v>
      </c>
      <c r="I201" s="189">
        <v>250</v>
      </c>
      <c r="J201" s="187">
        <f t="shared" si="23"/>
        <v>12500</v>
      </c>
      <c r="K201" s="22" t="s">
        <v>1023</v>
      </c>
      <c r="L201" s="29" t="s">
        <v>25</v>
      </c>
    </row>
    <row r="202" spans="1:12" ht="24">
      <c r="A202" s="21" t="s">
        <v>1121</v>
      </c>
      <c r="B202" s="7" t="s">
        <v>146</v>
      </c>
      <c r="C202" s="7" t="s">
        <v>777</v>
      </c>
      <c r="D202" s="29"/>
      <c r="E202" s="29" t="s">
        <v>143</v>
      </c>
      <c r="F202" s="59" t="s">
        <v>778</v>
      </c>
      <c r="G202" s="11" t="s">
        <v>134</v>
      </c>
      <c r="H202" s="186">
        <v>200</v>
      </c>
      <c r="I202" s="189">
        <v>250</v>
      </c>
      <c r="J202" s="187">
        <f t="shared" si="23"/>
        <v>50000</v>
      </c>
      <c r="K202" s="22" t="s">
        <v>1023</v>
      </c>
      <c r="L202" s="29" t="s">
        <v>25</v>
      </c>
    </row>
    <row r="203" spans="1:12" ht="24">
      <c r="A203" s="21" t="s">
        <v>1122</v>
      </c>
      <c r="B203" s="7" t="s">
        <v>146</v>
      </c>
      <c r="C203" s="7" t="s">
        <v>779</v>
      </c>
      <c r="D203" s="29"/>
      <c r="E203" s="29" t="s">
        <v>143</v>
      </c>
      <c r="F203" s="59" t="s">
        <v>778</v>
      </c>
      <c r="G203" s="11" t="s">
        <v>134</v>
      </c>
      <c r="H203" s="186">
        <v>50</v>
      </c>
      <c r="I203" s="189">
        <v>250</v>
      </c>
      <c r="J203" s="187">
        <f t="shared" si="23"/>
        <v>12500</v>
      </c>
      <c r="K203" s="22" t="s">
        <v>1023</v>
      </c>
      <c r="L203" s="29" t="s">
        <v>25</v>
      </c>
    </row>
    <row r="204" spans="1:12" ht="24">
      <c r="A204" s="21" t="s">
        <v>1123</v>
      </c>
      <c r="B204" s="7" t="s">
        <v>146</v>
      </c>
      <c r="C204" s="7" t="s">
        <v>780</v>
      </c>
      <c r="D204" s="29"/>
      <c r="E204" s="29" t="s">
        <v>143</v>
      </c>
      <c r="F204" s="59" t="s">
        <v>778</v>
      </c>
      <c r="G204" s="11" t="s">
        <v>134</v>
      </c>
      <c r="H204" s="186">
        <v>50</v>
      </c>
      <c r="I204" s="189">
        <v>250</v>
      </c>
      <c r="J204" s="187">
        <f t="shared" si="23"/>
        <v>12500</v>
      </c>
      <c r="K204" s="22" t="s">
        <v>1023</v>
      </c>
      <c r="L204" s="29" t="s">
        <v>25</v>
      </c>
    </row>
    <row r="205" spans="1:12" ht="24">
      <c r="A205" s="21" t="s">
        <v>1124</v>
      </c>
      <c r="B205" s="7" t="s">
        <v>147</v>
      </c>
      <c r="C205" s="7" t="s">
        <v>148</v>
      </c>
      <c r="D205" s="29"/>
      <c r="E205" s="29" t="s">
        <v>143</v>
      </c>
      <c r="F205" s="59"/>
      <c r="G205" s="11" t="s">
        <v>134</v>
      </c>
      <c r="H205" s="186">
        <v>200</v>
      </c>
      <c r="I205" s="189">
        <v>250</v>
      </c>
      <c r="J205" s="187">
        <f t="shared" si="23"/>
        <v>50000</v>
      </c>
      <c r="K205" s="22" t="s">
        <v>1023</v>
      </c>
      <c r="L205" s="29" t="s">
        <v>25</v>
      </c>
    </row>
    <row r="206" spans="1:12" ht="24">
      <c r="A206" s="21" t="s">
        <v>1125</v>
      </c>
      <c r="B206" s="7" t="s">
        <v>147</v>
      </c>
      <c r="C206" s="7" t="s">
        <v>149</v>
      </c>
      <c r="D206" s="29"/>
      <c r="E206" s="29" t="s">
        <v>143</v>
      </c>
      <c r="F206" s="59"/>
      <c r="G206" s="11" t="s">
        <v>134</v>
      </c>
      <c r="H206" s="186">
        <v>50</v>
      </c>
      <c r="I206" s="189">
        <v>250</v>
      </c>
      <c r="J206" s="187">
        <f t="shared" si="23"/>
        <v>12500</v>
      </c>
      <c r="K206" s="22" t="s">
        <v>1023</v>
      </c>
      <c r="L206" s="29" t="s">
        <v>25</v>
      </c>
    </row>
    <row r="207" spans="1:12" ht="24">
      <c r="A207" s="21" t="s">
        <v>1126</v>
      </c>
      <c r="B207" s="7" t="s">
        <v>147</v>
      </c>
      <c r="C207" s="7" t="s">
        <v>150</v>
      </c>
      <c r="D207" s="29"/>
      <c r="E207" s="29" t="s">
        <v>143</v>
      </c>
      <c r="F207" s="59"/>
      <c r="G207" s="11" t="s">
        <v>134</v>
      </c>
      <c r="H207" s="186">
        <v>50</v>
      </c>
      <c r="I207" s="189">
        <v>250</v>
      </c>
      <c r="J207" s="187">
        <f t="shared" si="23"/>
        <v>12500</v>
      </c>
      <c r="K207" s="22" t="s">
        <v>1023</v>
      </c>
      <c r="L207" s="29" t="s">
        <v>25</v>
      </c>
    </row>
    <row r="208" spans="1:12">
      <c r="A208" s="21"/>
      <c r="B208" s="7" t="s">
        <v>792</v>
      </c>
      <c r="C208" s="7"/>
      <c r="D208" s="29"/>
      <c r="E208" s="29"/>
      <c r="F208" s="59"/>
      <c r="G208" s="11"/>
      <c r="H208" s="186"/>
      <c r="I208" s="189"/>
      <c r="J208" s="187">
        <f>SUM(J187:J207)</f>
        <v>3362500</v>
      </c>
      <c r="K208" s="22"/>
      <c r="L208" s="29"/>
    </row>
    <row r="209" spans="1:12" ht="36">
      <c r="A209" s="213" t="s">
        <v>1127</v>
      </c>
      <c r="B209" s="214" t="s">
        <v>790</v>
      </c>
      <c r="C209" s="196"/>
      <c r="D209" s="47"/>
      <c r="E209" s="47"/>
      <c r="F209" s="143"/>
      <c r="G209" s="197"/>
      <c r="H209" s="198"/>
      <c r="I209" s="199"/>
      <c r="J209" s="200"/>
      <c r="K209" s="46"/>
      <c r="L209" s="47"/>
    </row>
    <row r="210" spans="1:12" ht="24">
      <c r="A210" s="21" t="s">
        <v>1128</v>
      </c>
      <c r="B210" s="29" t="s">
        <v>130</v>
      </c>
      <c r="C210" s="27" t="s">
        <v>136</v>
      </c>
      <c r="D210" s="29"/>
      <c r="E210" s="29" t="s">
        <v>45</v>
      </c>
      <c r="F210" s="59" t="s">
        <v>133</v>
      </c>
      <c r="G210" s="37" t="s">
        <v>134</v>
      </c>
      <c r="H210" s="186">
        <v>400</v>
      </c>
      <c r="I210" s="189">
        <v>205</v>
      </c>
      <c r="J210" s="187">
        <f t="shared" ref="J210:J221" si="24">I210*H210</f>
        <v>82000</v>
      </c>
      <c r="K210" s="22" t="s">
        <v>1023</v>
      </c>
      <c r="L210" s="29" t="s">
        <v>211</v>
      </c>
    </row>
    <row r="211" spans="1:12" ht="24">
      <c r="A211" s="21" t="s">
        <v>833</v>
      </c>
      <c r="B211" s="29" t="s">
        <v>130</v>
      </c>
      <c r="C211" s="27" t="s">
        <v>137</v>
      </c>
      <c r="D211" s="29" t="s">
        <v>132</v>
      </c>
      <c r="E211" s="29" t="s">
        <v>45</v>
      </c>
      <c r="F211" s="59" t="s">
        <v>133</v>
      </c>
      <c r="G211" s="37" t="s">
        <v>134</v>
      </c>
      <c r="H211" s="186">
        <v>3000</v>
      </c>
      <c r="I211" s="189">
        <v>256</v>
      </c>
      <c r="J211" s="187">
        <f t="shared" si="24"/>
        <v>768000</v>
      </c>
      <c r="K211" s="22" t="s">
        <v>1023</v>
      </c>
      <c r="L211" s="29" t="s">
        <v>211</v>
      </c>
    </row>
    <row r="212" spans="1:12" ht="24">
      <c r="A212" s="21" t="s">
        <v>834</v>
      </c>
      <c r="B212" s="29" t="s">
        <v>130</v>
      </c>
      <c r="C212" s="27" t="s">
        <v>138</v>
      </c>
      <c r="D212" s="29"/>
      <c r="E212" s="29" t="s">
        <v>45</v>
      </c>
      <c r="F212" s="59" t="s">
        <v>133</v>
      </c>
      <c r="G212" s="37" t="s">
        <v>134</v>
      </c>
      <c r="H212" s="186">
        <v>100</v>
      </c>
      <c r="I212" s="189">
        <v>360</v>
      </c>
      <c r="J212" s="187">
        <f t="shared" si="24"/>
        <v>36000</v>
      </c>
      <c r="K212" s="22" t="s">
        <v>1023</v>
      </c>
      <c r="L212" s="29" t="s">
        <v>211</v>
      </c>
    </row>
    <row r="213" spans="1:12" ht="24">
      <c r="A213" s="21" t="s">
        <v>835</v>
      </c>
      <c r="B213" s="29" t="s">
        <v>140</v>
      </c>
      <c r="C213" s="27" t="s">
        <v>136</v>
      </c>
      <c r="D213" s="29"/>
      <c r="E213" s="29" t="s">
        <v>45</v>
      </c>
      <c r="F213" s="59" t="s">
        <v>133</v>
      </c>
      <c r="G213" s="30" t="s">
        <v>134</v>
      </c>
      <c r="H213" s="186">
        <v>400</v>
      </c>
      <c r="I213" s="189">
        <v>205</v>
      </c>
      <c r="J213" s="187">
        <f t="shared" si="24"/>
        <v>82000</v>
      </c>
      <c r="K213" s="22" t="s">
        <v>1023</v>
      </c>
      <c r="L213" s="29" t="s">
        <v>211</v>
      </c>
    </row>
    <row r="214" spans="1:12" ht="24">
      <c r="A214" s="21" t="s">
        <v>1129</v>
      </c>
      <c r="B214" s="29" t="s">
        <v>140</v>
      </c>
      <c r="C214" s="27" t="s">
        <v>137</v>
      </c>
      <c r="D214" s="29"/>
      <c r="E214" s="29" t="s">
        <v>45</v>
      </c>
      <c r="F214" s="59" t="s">
        <v>133</v>
      </c>
      <c r="G214" s="30" t="s">
        <v>134</v>
      </c>
      <c r="H214" s="186">
        <v>1000</v>
      </c>
      <c r="I214" s="189">
        <v>256</v>
      </c>
      <c r="J214" s="187">
        <f t="shared" si="24"/>
        <v>256000</v>
      </c>
      <c r="K214" s="22" t="s">
        <v>1023</v>
      </c>
      <c r="L214" s="29" t="s">
        <v>211</v>
      </c>
    </row>
    <row r="215" spans="1:12" ht="24">
      <c r="A215" s="21" t="s">
        <v>1130</v>
      </c>
      <c r="B215" s="29" t="s">
        <v>140</v>
      </c>
      <c r="C215" s="27" t="s">
        <v>138</v>
      </c>
      <c r="D215" s="29"/>
      <c r="E215" s="29" t="s">
        <v>45</v>
      </c>
      <c r="F215" s="59" t="s">
        <v>133</v>
      </c>
      <c r="G215" s="30" t="s">
        <v>134</v>
      </c>
      <c r="H215" s="186">
        <v>100</v>
      </c>
      <c r="I215" s="189">
        <v>360</v>
      </c>
      <c r="J215" s="187">
        <f t="shared" si="24"/>
        <v>36000</v>
      </c>
      <c r="K215" s="22" t="s">
        <v>1023</v>
      </c>
      <c r="L215" s="29" t="s">
        <v>211</v>
      </c>
    </row>
    <row r="216" spans="1:12" ht="24">
      <c r="A216" s="21" t="s">
        <v>1131</v>
      </c>
      <c r="B216" s="7" t="s">
        <v>141</v>
      </c>
      <c r="C216" s="7" t="s">
        <v>781</v>
      </c>
      <c r="D216" s="29"/>
      <c r="E216" s="29" t="s">
        <v>143</v>
      </c>
      <c r="F216" s="59"/>
      <c r="G216" s="11" t="s">
        <v>134</v>
      </c>
      <c r="H216" s="186">
        <v>50</v>
      </c>
      <c r="I216" s="189">
        <v>250</v>
      </c>
      <c r="J216" s="187">
        <f t="shared" si="24"/>
        <v>12500</v>
      </c>
      <c r="K216" s="22" t="s">
        <v>1023</v>
      </c>
      <c r="L216" s="29" t="s">
        <v>211</v>
      </c>
    </row>
    <row r="217" spans="1:12" ht="24">
      <c r="A217" s="21" t="s">
        <v>1132</v>
      </c>
      <c r="B217" s="7" t="s">
        <v>141</v>
      </c>
      <c r="C217" s="7" t="s">
        <v>782</v>
      </c>
      <c r="D217" s="29"/>
      <c r="E217" s="29" t="s">
        <v>143</v>
      </c>
      <c r="F217" s="59"/>
      <c r="G217" s="11" t="s">
        <v>134</v>
      </c>
      <c r="H217" s="186">
        <v>50</v>
      </c>
      <c r="I217" s="189">
        <v>250</v>
      </c>
      <c r="J217" s="187">
        <f t="shared" si="24"/>
        <v>12500</v>
      </c>
      <c r="K217" s="22" t="s">
        <v>1023</v>
      </c>
      <c r="L217" s="29" t="s">
        <v>211</v>
      </c>
    </row>
    <row r="218" spans="1:12" ht="24">
      <c r="A218" s="21" t="s">
        <v>1133</v>
      </c>
      <c r="B218" s="7" t="s">
        <v>147</v>
      </c>
      <c r="C218" s="7" t="s">
        <v>783</v>
      </c>
      <c r="D218" s="29"/>
      <c r="E218" s="29" t="s">
        <v>143</v>
      </c>
      <c r="F218" s="59"/>
      <c r="G218" s="11" t="s">
        <v>134</v>
      </c>
      <c r="H218" s="186">
        <v>200</v>
      </c>
      <c r="I218" s="189">
        <v>250</v>
      </c>
      <c r="J218" s="187">
        <f t="shared" si="24"/>
        <v>50000</v>
      </c>
      <c r="K218" s="22" t="s">
        <v>1023</v>
      </c>
      <c r="L218" s="29" t="s">
        <v>211</v>
      </c>
    </row>
    <row r="219" spans="1:12" ht="24">
      <c r="A219" s="21" t="s">
        <v>1134</v>
      </c>
      <c r="B219" s="201" t="s">
        <v>147</v>
      </c>
      <c r="C219" s="201" t="s">
        <v>784</v>
      </c>
      <c r="D219" s="29"/>
      <c r="E219" s="29" t="s">
        <v>143</v>
      </c>
      <c r="F219" s="59"/>
      <c r="G219" s="202" t="s">
        <v>134</v>
      </c>
      <c r="H219" s="186">
        <v>50</v>
      </c>
      <c r="I219" s="189">
        <v>250</v>
      </c>
      <c r="J219" s="187">
        <f t="shared" si="24"/>
        <v>12500</v>
      </c>
      <c r="K219" s="22" t="s">
        <v>1023</v>
      </c>
      <c r="L219" s="29" t="s">
        <v>211</v>
      </c>
    </row>
    <row r="220" spans="1:12" ht="24">
      <c r="A220" s="21" t="s">
        <v>1135</v>
      </c>
      <c r="B220" s="7" t="s">
        <v>146</v>
      </c>
      <c r="C220" s="7" t="s">
        <v>777</v>
      </c>
      <c r="D220" s="29"/>
      <c r="E220" s="29" t="s">
        <v>143</v>
      </c>
      <c r="F220" s="59" t="s">
        <v>778</v>
      </c>
      <c r="G220" s="11" t="s">
        <v>134</v>
      </c>
      <c r="H220" s="186">
        <v>200</v>
      </c>
      <c r="I220" s="189">
        <v>250</v>
      </c>
      <c r="J220" s="187">
        <f t="shared" si="24"/>
        <v>50000</v>
      </c>
      <c r="K220" s="22" t="s">
        <v>1023</v>
      </c>
      <c r="L220" s="29" t="s">
        <v>211</v>
      </c>
    </row>
    <row r="221" spans="1:12" ht="24">
      <c r="A221" s="21" t="s">
        <v>1136</v>
      </c>
      <c r="B221" s="7" t="s">
        <v>146</v>
      </c>
      <c r="C221" s="7" t="s">
        <v>779</v>
      </c>
      <c r="D221" s="29"/>
      <c r="E221" s="29" t="s">
        <v>143</v>
      </c>
      <c r="F221" s="59" t="s">
        <v>778</v>
      </c>
      <c r="G221" s="11" t="s">
        <v>134</v>
      </c>
      <c r="H221" s="186">
        <v>50</v>
      </c>
      <c r="I221" s="189">
        <v>250</v>
      </c>
      <c r="J221" s="187">
        <f t="shared" si="24"/>
        <v>12500</v>
      </c>
      <c r="K221" s="22" t="s">
        <v>1023</v>
      </c>
      <c r="L221" s="29" t="s">
        <v>211</v>
      </c>
    </row>
    <row r="222" spans="1:12">
      <c r="A222" s="22"/>
      <c r="B222" s="10" t="s">
        <v>31</v>
      </c>
      <c r="C222" s="37"/>
      <c r="D222" s="37"/>
      <c r="E222" s="22"/>
      <c r="F222" s="59"/>
      <c r="G222" s="37"/>
      <c r="H222" s="23"/>
      <c r="I222" s="187"/>
      <c r="J222" s="187">
        <f>SUM(J210:J221)</f>
        <v>1410000</v>
      </c>
      <c r="K222" s="22"/>
      <c r="L222" s="29"/>
    </row>
    <row r="223" spans="1:12" ht="36">
      <c r="A223" s="3" t="s">
        <v>1137</v>
      </c>
      <c r="B223" s="4" t="s">
        <v>647</v>
      </c>
      <c r="C223" s="112"/>
      <c r="D223" s="112"/>
      <c r="E223" s="112"/>
      <c r="F223" s="142"/>
      <c r="G223" s="141"/>
      <c r="H223" s="112"/>
      <c r="I223" s="142"/>
      <c r="J223" s="119"/>
      <c r="L223" s="51"/>
    </row>
    <row r="224" spans="1:12" s="112" customFormat="1">
      <c r="A224" s="64" t="s">
        <v>981</v>
      </c>
      <c r="B224" s="28" t="s">
        <v>151</v>
      </c>
      <c r="C224" s="28" t="s">
        <v>152</v>
      </c>
      <c r="D224" s="65"/>
      <c r="E224" s="28"/>
      <c r="F224" s="96" t="s">
        <v>153</v>
      </c>
      <c r="G224" s="38" t="s">
        <v>154</v>
      </c>
      <c r="H224" s="186">
        <v>500</v>
      </c>
      <c r="I224" s="189">
        <v>13.92</v>
      </c>
      <c r="J224" s="137">
        <f t="shared" ref="J224:J230" si="25">I224*H224</f>
        <v>6960</v>
      </c>
      <c r="K224" s="65" t="s">
        <v>619</v>
      </c>
      <c r="L224" s="65"/>
    </row>
    <row r="225" spans="1:12" s="112" customFormat="1">
      <c r="A225" s="64" t="s">
        <v>836</v>
      </c>
      <c r="B225" s="28" t="s">
        <v>151</v>
      </c>
      <c r="C225" s="28" t="s">
        <v>155</v>
      </c>
      <c r="D225" s="65"/>
      <c r="E225" s="28"/>
      <c r="F225" s="96" t="s">
        <v>153</v>
      </c>
      <c r="G225" s="38" t="s">
        <v>154</v>
      </c>
      <c r="H225" s="186">
        <v>2000</v>
      </c>
      <c r="I225" s="189">
        <v>14.04</v>
      </c>
      <c r="J225" s="137">
        <f t="shared" si="25"/>
        <v>28080</v>
      </c>
      <c r="K225" s="65" t="s">
        <v>619</v>
      </c>
      <c r="L225" s="65"/>
    </row>
    <row r="226" spans="1:12" s="112" customFormat="1">
      <c r="A226" s="64" t="s">
        <v>837</v>
      </c>
      <c r="B226" s="28" t="s">
        <v>151</v>
      </c>
      <c r="C226" s="28" t="s">
        <v>156</v>
      </c>
      <c r="D226" s="65"/>
      <c r="E226" s="28"/>
      <c r="F226" s="96" t="s">
        <v>153</v>
      </c>
      <c r="G226" s="38" t="s">
        <v>154</v>
      </c>
      <c r="H226" s="186">
        <v>100000</v>
      </c>
      <c r="I226" s="189">
        <v>14.52</v>
      </c>
      <c r="J226" s="137">
        <f t="shared" si="25"/>
        <v>1452000</v>
      </c>
      <c r="K226" s="65" t="s">
        <v>619</v>
      </c>
      <c r="L226" s="65"/>
    </row>
    <row r="227" spans="1:12" s="112" customFormat="1">
      <c r="A227" s="64" t="s">
        <v>838</v>
      </c>
      <c r="B227" s="28" t="s">
        <v>157</v>
      </c>
      <c r="C227" s="28" t="s">
        <v>158</v>
      </c>
      <c r="D227" s="65"/>
      <c r="E227" s="28"/>
      <c r="F227" s="96" t="s">
        <v>153</v>
      </c>
      <c r="G227" s="38" t="s">
        <v>154</v>
      </c>
      <c r="H227" s="186">
        <v>5000</v>
      </c>
      <c r="I227" s="189">
        <v>14.399999999999999</v>
      </c>
      <c r="J227" s="137">
        <f t="shared" si="25"/>
        <v>72000</v>
      </c>
      <c r="K227" s="65" t="s">
        <v>619</v>
      </c>
      <c r="L227" s="65"/>
    </row>
    <row r="228" spans="1:12" s="112" customFormat="1">
      <c r="A228" s="64" t="s">
        <v>1138</v>
      </c>
      <c r="B228" s="28" t="s">
        <v>157</v>
      </c>
      <c r="C228" s="28" t="s">
        <v>159</v>
      </c>
      <c r="D228" s="65"/>
      <c r="E228" s="28"/>
      <c r="F228" s="96" t="s">
        <v>153</v>
      </c>
      <c r="G228" s="38" t="s">
        <v>154</v>
      </c>
      <c r="H228" s="186">
        <v>2000</v>
      </c>
      <c r="I228" s="189">
        <v>15</v>
      </c>
      <c r="J228" s="137">
        <f t="shared" si="25"/>
        <v>30000</v>
      </c>
      <c r="K228" s="65" t="s">
        <v>619</v>
      </c>
      <c r="L228" s="65"/>
    </row>
    <row r="229" spans="1:12" s="112" customFormat="1">
      <c r="A229" s="64" t="s">
        <v>1139</v>
      </c>
      <c r="B229" s="28" t="s">
        <v>157</v>
      </c>
      <c r="C229" s="28" t="s">
        <v>160</v>
      </c>
      <c r="D229" s="65"/>
      <c r="E229" s="28"/>
      <c r="F229" s="96" t="s">
        <v>153</v>
      </c>
      <c r="G229" s="38" t="s">
        <v>154</v>
      </c>
      <c r="H229" s="186">
        <v>2000</v>
      </c>
      <c r="I229" s="189">
        <v>16.8</v>
      </c>
      <c r="J229" s="137">
        <f t="shared" si="25"/>
        <v>33600</v>
      </c>
      <c r="K229" s="65" t="s">
        <v>619</v>
      </c>
      <c r="L229" s="65"/>
    </row>
    <row r="230" spans="1:12" s="112" customFormat="1">
      <c r="A230" s="64" t="s">
        <v>1140</v>
      </c>
      <c r="B230" s="28" t="s">
        <v>157</v>
      </c>
      <c r="C230" s="28" t="s">
        <v>161</v>
      </c>
      <c r="D230" s="65"/>
      <c r="E230" s="28"/>
      <c r="F230" s="96" t="s">
        <v>153</v>
      </c>
      <c r="G230" s="38" t="s">
        <v>154</v>
      </c>
      <c r="H230" s="186">
        <v>500</v>
      </c>
      <c r="I230" s="189">
        <v>16.8</v>
      </c>
      <c r="J230" s="137">
        <f t="shared" si="25"/>
        <v>8400</v>
      </c>
      <c r="K230" s="65" t="s">
        <v>619</v>
      </c>
      <c r="L230" s="65"/>
    </row>
    <row r="231" spans="1:12" s="112" customFormat="1">
      <c r="A231" s="111"/>
      <c r="B231" s="10" t="s">
        <v>31</v>
      </c>
      <c r="C231" s="113"/>
      <c r="D231" s="113"/>
      <c r="E231" s="111"/>
      <c r="F231" s="122"/>
      <c r="G231" s="113"/>
      <c r="H231" s="114"/>
      <c r="I231" s="137"/>
      <c r="J231" s="137">
        <f>SUM(J224:J230)</f>
        <v>1631040</v>
      </c>
      <c r="K231" s="111"/>
      <c r="L231" s="65"/>
    </row>
    <row r="232" spans="1:12" s="112" customFormat="1" ht="36">
      <c r="A232" s="3" t="s">
        <v>644</v>
      </c>
      <c r="B232" s="4" t="s">
        <v>794</v>
      </c>
      <c r="C232" s="116"/>
      <c r="D232" s="116"/>
      <c r="E232" s="115"/>
      <c r="F232" s="123"/>
      <c r="G232" s="116"/>
      <c r="H232" s="117"/>
      <c r="I232" s="138"/>
      <c r="J232" s="138"/>
      <c r="K232" s="115"/>
      <c r="L232" s="215"/>
    </row>
    <row r="233" spans="1:12" s="112" customFormat="1" ht="24">
      <c r="A233" s="21" t="s">
        <v>982</v>
      </c>
      <c r="B233" s="28" t="s">
        <v>904</v>
      </c>
      <c r="C233" s="28" t="s">
        <v>795</v>
      </c>
      <c r="D233" s="29"/>
      <c r="E233" s="28"/>
      <c r="F233" s="28" t="s">
        <v>162</v>
      </c>
      <c r="G233" s="38" t="s">
        <v>154</v>
      </c>
      <c r="H233" s="186">
        <v>10000</v>
      </c>
      <c r="I233" s="189">
        <v>9.9600000000000009</v>
      </c>
      <c r="J233" s="187">
        <f t="shared" ref="J233:J236" si="26">I233*H233</f>
        <v>99600.000000000015</v>
      </c>
      <c r="K233" s="29" t="s">
        <v>793</v>
      </c>
      <c r="L233" s="65"/>
    </row>
    <row r="234" spans="1:12" s="112" customFormat="1" ht="24">
      <c r="A234" s="21" t="s">
        <v>839</v>
      </c>
      <c r="B234" s="28" t="s">
        <v>904</v>
      </c>
      <c r="C234" s="28" t="s">
        <v>796</v>
      </c>
      <c r="D234" s="29"/>
      <c r="E234" s="28"/>
      <c r="F234" s="28" t="s">
        <v>162</v>
      </c>
      <c r="G234" s="38" t="s">
        <v>154</v>
      </c>
      <c r="H234" s="186">
        <v>10000</v>
      </c>
      <c r="I234" s="189">
        <v>10.08</v>
      </c>
      <c r="J234" s="187">
        <f t="shared" si="26"/>
        <v>100800</v>
      </c>
      <c r="K234" s="29" t="s">
        <v>793</v>
      </c>
      <c r="L234" s="65"/>
    </row>
    <row r="235" spans="1:12" s="112" customFormat="1" ht="24">
      <c r="A235" s="21" t="s">
        <v>840</v>
      </c>
      <c r="B235" s="28" t="s">
        <v>904</v>
      </c>
      <c r="C235" s="28" t="s">
        <v>797</v>
      </c>
      <c r="D235" s="29"/>
      <c r="E235" s="28"/>
      <c r="F235" s="28" t="s">
        <v>162</v>
      </c>
      <c r="G235" s="38" t="s">
        <v>154</v>
      </c>
      <c r="H235" s="186">
        <v>30000</v>
      </c>
      <c r="I235" s="189">
        <v>10.799999999999999</v>
      </c>
      <c r="J235" s="187">
        <f t="shared" si="26"/>
        <v>323999.99999999994</v>
      </c>
      <c r="K235" s="29" t="s">
        <v>793</v>
      </c>
      <c r="L235" s="65"/>
    </row>
    <row r="236" spans="1:12" s="112" customFormat="1" ht="24">
      <c r="A236" s="21" t="s">
        <v>841</v>
      </c>
      <c r="B236" s="28" t="s">
        <v>904</v>
      </c>
      <c r="C236" s="28" t="s">
        <v>798</v>
      </c>
      <c r="D236" s="29"/>
      <c r="E236" s="28"/>
      <c r="F236" s="28" t="s">
        <v>162</v>
      </c>
      <c r="G236" s="38" t="s">
        <v>154</v>
      </c>
      <c r="H236" s="186">
        <v>1000</v>
      </c>
      <c r="I236" s="189">
        <v>10.92</v>
      </c>
      <c r="J236" s="187">
        <f t="shared" si="26"/>
        <v>10920</v>
      </c>
      <c r="K236" s="29" t="s">
        <v>793</v>
      </c>
      <c r="L236" s="65"/>
    </row>
    <row r="237" spans="1:12" s="97" customFormat="1">
      <c r="A237" s="111"/>
      <c r="B237" s="10" t="s">
        <v>31</v>
      </c>
      <c r="C237" s="113"/>
      <c r="D237" s="113"/>
      <c r="E237" s="111"/>
      <c r="F237" s="122"/>
      <c r="G237" s="113"/>
      <c r="H237" s="114"/>
      <c r="I237" s="137"/>
      <c r="J237" s="137">
        <f>SUM(J233:J236)</f>
        <v>535320</v>
      </c>
      <c r="K237" s="111"/>
      <c r="L237" s="65"/>
    </row>
    <row r="238" spans="1:12" s="97" customFormat="1" ht="36">
      <c r="A238" s="3" t="s">
        <v>636</v>
      </c>
      <c r="B238" s="4" t="s">
        <v>907</v>
      </c>
      <c r="C238" s="116"/>
      <c r="D238" s="116"/>
      <c r="E238" s="115"/>
      <c r="F238" s="123"/>
      <c r="G238" s="116"/>
      <c r="H238" s="117"/>
      <c r="I238" s="138"/>
      <c r="J238" s="138"/>
      <c r="K238" s="115"/>
      <c r="L238" s="215"/>
    </row>
    <row r="239" spans="1:12">
      <c r="A239" s="21" t="s">
        <v>983</v>
      </c>
      <c r="B239" s="28" t="s">
        <v>163</v>
      </c>
      <c r="C239" s="28" t="s">
        <v>164</v>
      </c>
      <c r="D239" s="29"/>
      <c r="E239" s="28"/>
      <c r="F239" s="28" t="s">
        <v>162</v>
      </c>
      <c r="G239" s="38" t="s">
        <v>154</v>
      </c>
      <c r="H239" s="186">
        <v>20000</v>
      </c>
      <c r="I239" s="189">
        <v>11.16</v>
      </c>
      <c r="J239" s="187">
        <f t="shared" ref="J239:J242" si="27">I239*H239</f>
        <v>223200</v>
      </c>
      <c r="K239" s="29" t="s">
        <v>793</v>
      </c>
      <c r="L239" s="29"/>
    </row>
    <row r="240" spans="1:12">
      <c r="A240" s="21" t="s">
        <v>842</v>
      </c>
      <c r="B240" s="28" t="s">
        <v>163</v>
      </c>
      <c r="C240" s="28" t="s">
        <v>165</v>
      </c>
      <c r="D240" s="29"/>
      <c r="E240" s="28"/>
      <c r="F240" s="28" t="s">
        <v>162</v>
      </c>
      <c r="G240" s="38" t="s">
        <v>154</v>
      </c>
      <c r="H240" s="186">
        <v>50000</v>
      </c>
      <c r="I240" s="189">
        <v>12.360000000000001</v>
      </c>
      <c r="J240" s="187">
        <f t="shared" si="27"/>
        <v>618000.00000000012</v>
      </c>
      <c r="K240" s="29" t="s">
        <v>793</v>
      </c>
      <c r="L240" s="29"/>
    </row>
    <row r="241" spans="1:12">
      <c r="A241" s="21" t="s">
        <v>843</v>
      </c>
      <c r="B241" s="28" t="s">
        <v>163</v>
      </c>
      <c r="C241" s="28" t="s">
        <v>166</v>
      </c>
      <c r="D241" s="29"/>
      <c r="E241" s="28"/>
      <c r="F241" s="28" t="s">
        <v>162</v>
      </c>
      <c r="G241" s="38" t="s">
        <v>154</v>
      </c>
      <c r="H241" s="186">
        <v>100000</v>
      </c>
      <c r="I241" s="189">
        <v>12.839999999999998</v>
      </c>
      <c r="J241" s="187">
        <f t="shared" si="27"/>
        <v>1283999.9999999998</v>
      </c>
      <c r="K241" s="29" t="s">
        <v>793</v>
      </c>
      <c r="L241" s="29"/>
    </row>
    <row r="242" spans="1:12">
      <c r="A242" s="21" t="s">
        <v>844</v>
      </c>
      <c r="B242" s="28" t="s">
        <v>163</v>
      </c>
      <c r="C242" s="28" t="s">
        <v>167</v>
      </c>
      <c r="D242" s="29"/>
      <c r="E242" s="28"/>
      <c r="F242" s="28" t="s">
        <v>162</v>
      </c>
      <c r="G242" s="38" t="s">
        <v>154</v>
      </c>
      <c r="H242" s="186">
        <v>80000</v>
      </c>
      <c r="I242" s="189">
        <v>12.9</v>
      </c>
      <c r="J242" s="187">
        <f t="shared" si="27"/>
        <v>1032000</v>
      </c>
      <c r="K242" s="29" t="s">
        <v>793</v>
      </c>
      <c r="L242" s="29"/>
    </row>
    <row r="243" spans="1:12">
      <c r="A243" s="111"/>
      <c r="B243" s="10" t="s">
        <v>31</v>
      </c>
      <c r="C243" s="113"/>
      <c r="D243" s="113"/>
      <c r="E243" s="111"/>
      <c r="F243" s="122"/>
      <c r="G243" s="113"/>
      <c r="H243" s="114"/>
      <c r="I243" s="137"/>
      <c r="J243" s="137">
        <f>SUM(J239:J242)</f>
        <v>3157200</v>
      </c>
      <c r="K243" s="111"/>
      <c r="L243" s="65"/>
    </row>
    <row r="244" spans="1:12" ht="36">
      <c r="A244" s="3" t="s">
        <v>645</v>
      </c>
      <c r="B244" s="4" t="s">
        <v>908</v>
      </c>
      <c r="C244" s="116"/>
      <c r="D244" s="116"/>
      <c r="E244" s="115"/>
      <c r="F244" s="123"/>
      <c r="G244" s="116"/>
      <c r="H244" s="117"/>
      <c r="I244" s="138"/>
      <c r="J244" s="138"/>
      <c r="K244" s="115"/>
      <c r="L244" s="215"/>
    </row>
    <row r="245" spans="1:12">
      <c r="A245" s="21" t="s">
        <v>984</v>
      </c>
      <c r="B245" s="28" t="s">
        <v>168</v>
      </c>
      <c r="C245" s="28" t="s">
        <v>799</v>
      </c>
      <c r="D245" s="29"/>
      <c r="E245" s="28"/>
      <c r="F245" s="28" t="s">
        <v>169</v>
      </c>
      <c r="G245" s="38" t="s">
        <v>154</v>
      </c>
      <c r="H245" s="186">
        <v>500</v>
      </c>
      <c r="I245" s="189">
        <v>16.32</v>
      </c>
      <c r="J245" s="187">
        <f t="shared" ref="J245:J250" si="28">I245*H245</f>
        <v>8160</v>
      </c>
      <c r="K245" s="29" t="s">
        <v>619</v>
      </c>
      <c r="L245" s="29"/>
    </row>
    <row r="246" spans="1:12">
      <c r="A246" s="21" t="s">
        <v>845</v>
      </c>
      <c r="B246" s="28" t="s">
        <v>168</v>
      </c>
      <c r="C246" s="28" t="s">
        <v>800</v>
      </c>
      <c r="D246" s="29"/>
      <c r="E246" s="28"/>
      <c r="F246" s="28" t="s">
        <v>169</v>
      </c>
      <c r="G246" s="38" t="s">
        <v>154</v>
      </c>
      <c r="H246" s="186">
        <v>500</v>
      </c>
      <c r="I246" s="189">
        <v>16.32</v>
      </c>
      <c r="J246" s="187">
        <f t="shared" si="28"/>
        <v>8160</v>
      </c>
      <c r="K246" s="29" t="s">
        <v>619</v>
      </c>
      <c r="L246" s="29"/>
    </row>
    <row r="247" spans="1:12">
      <c r="A247" s="21" t="s">
        <v>846</v>
      </c>
      <c r="B247" s="28" t="s">
        <v>170</v>
      </c>
      <c r="C247" s="28" t="s">
        <v>171</v>
      </c>
      <c r="D247" s="29"/>
      <c r="E247" s="28"/>
      <c r="F247" s="28" t="s">
        <v>172</v>
      </c>
      <c r="G247" s="38" t="s">
        <v>154</v>
      </c>
      <c r="H247" s="186">
        <v>500</v>
      </c>
      <c r="I247" s="189">
        <v>15.12</v>
      </c>
      <c r="J247" s="187">
        <f t="shared" si="28"/>
        <v>7560</v>
      </c>
      <c r="K247" s="29" t="s">
        <v>619</v>
      </c>
      <c r="L247" s="29"/>
    </row>
    <row r="248" spans="1:12">
      <c r="A248" s="21" t="s">
        <v>847</v>
      </c>
      <c r="B248" s="28" t="s">
        <v>170</v>
      </c>
      <c r="C248" s="28" t="s">
        <v>173</v>
      </c>
      <c r="D248" s="29"/>
      <c r="E248" s="28"/>
      <c r="F248" s="28" t="s">
        <v>172</v>
      </c>
      <c r="G248" s="38" t="s">
        <v>154</v>
      </c>
      <c r="H248" s="186">
        <v>10000</v>
      </c>
      <c r="I248" s="189">
        <v>15.6</v>
      </c>
      <c r="J248" s="187">
        <f t="shared" si="28"/>
        <v>156000</v>
      </c>
      <c r="K248" s="29" t="s">
        <v>619</v>
      </c>
      <c r="L248" s="29"/>
    </row>
    <row r="249" spans="1:12">
      <c r="A249" s="21" t="s">
        <v>985</v>
      </c>
      <c r="B249" s="28" t="s">
        <v>170</v>
      </c>
      <c r="C249" s="28" t="s">
        <v>174</v>
      </c>
      <c r="D249" s="29"/>
      <c r="E249" s="28"/>
      <c r="F249" s="28" t="s">
        <v>172</v>
      </c>
      <c r="G249" s="38" t="s">
        <v>154</v>
      </c>
      <c r="H249" s="186">
        <v>10000</v>
      </c>
      <c r="I249" s="189">
        <v>15.6</v>
      </c>
      <c r="J249" s="187">
        <f t="shared" si="28"/>
        <v>156000</v>
      </c>
      <c r="K249" s="29" t="s">
        <v>619</v>
      </c>
      <c r="L249" s="29"/>
    </row>
    <row r="250" spans="1:12">
      <c r="A250" s="21" t="s">
        <v>986</v>
      </c>
      <c r="B250" s="28" t="s">
        <v>175</v>
      </c>
      <c r="C250" s="28" t="s">
        <v>176</v>
      </c>
      <c r="D250" s="29"/>
      <c r="E250" s="28"/>
      <c r="F250" s="28" t="s">
        <v>177</v>
      </c>
      <c r="G250" s="38" t="s">
        <v>154</v>
      </c>
      <c r="H250" s="186">
        <v>2000</v>
      </c>
      <c r="I250" s="189">
        <v>16.559999999999999</v>
      </c>
      <c r="J250" s="187">
        <f t="shared" si="28"/>
        <v>33120</v>
      </c>
      <c r="K250" s="29" t="s">
        <v>619</v>
      </c>
      <c r="L250" s="29"/>
    </row>
    <row r="251" spans="1:12">
      <c r="A251" s="111"/>
      <c r="B251" s="10" t="s">
        <v>31</v>
      </c>
      <c r="C251" s="113"/>
      <c r="D251" s="113"/>
      <c r="E251" s="111"/>
      <c r="F251" s="122"/>
      <c r="G251" s="113"/>
      <c r="H251" s="114"/>
      <c r="I251" s="137"/>
      <c r="J251" s="137">
        <f>SUM(J245:J250)</f>
        <v>369000</v>
      </c>
      <c r="K251" s="111"/>
      <c r="L251" s="65"/>
    </row>
    <row r="252" spans="1:12" ht="36">
      <c r="A252" s="3" t="s">
        <v>987</v>
      </c>
      <c r="B252" s="4" t="s">
        <v>909</v>
      </c>
      <c r="C252" s="116"/>
      <c r="D252" s="116"/>
      <c r="E252" s="115"/>
      <c r="F252" s="123"/>
      <c r="G252" s="116"/>
      <c r="H252" s="117"/>
      <c r="I252" s="138"/>
      <c r="J252" s="138"/>
      <c r="K252" s="115"/>
      <c r="L252" s="215"/>
    </row>
    <row r="253" spans="1:12">
      <c r="A253" s="21" t="s">
        <v>1141</v>
      </c>
      <c r="B253" s="28" t="s">
        <v>178</v>
      </c>
      <c r="C253" s="28" t="s">
        <v>179</v>
      </c>
      <c r="D253" s="29"/>
      <c r="E253" s="28"/>
      <c r="F253" s="28" t="s">
        <v>180</v>
      </c>
      <c r="G253" s="38" t="s">
        <v>154</v>
      </c>
      <c r="H253" s="186">
        <v>20000</v>
      </c>
      <c r="I253" s="189">
        <v>14.399999999999999</v>
      </c>
      <c r="J253" s="187">
        <f t="shared" ref="J253:J259" si="29">I253*H253</f>
        <v>288000</v>
      </c>
      <c r="K253" s="29" t="s">
        <v>619</v>
      </c>
      <c r="L253" s="29"/>
    </row>
    <row r="254" spans="1:12">
      <c r="A254" s="21" t="s">
        <v>848</v>
      </c>
      <c r="B254" s="28" t="s">
        <v>178</v>
      </c>
      <c r="C254" s="28" t="s">
        <v>181</v>
      </c>
      <c r="D254" s="29"/>
      <c r="E254" s="28"/>
      <c r="F254" s="28" t="s">
        <v>180</v>
      </c>
      <c r="G254" s="38" t="s">
        <v>154</v>
      </c>
      <c r="H254" s="186">
        <v>20000</v>
      </c>
      <c r="I254" s="189">
        <v>16.559999999999999</v>
      </c>
      <c r="J254" s="187">
        <f t="shared" si="29"/>
        <v>331200</v>
      </c>
      <c r="K254" s="29" t="s">
        <v>619</v>
      </c>
      <c r="L254" s="29"/>
    </row>
    <row r="255" spans="1:12">
      <c r="A255" s="21" t="s">
        <v>849</v>
      </c>
      <c r="B255" s="28" t="s">
        <v>182</v>
      </c>
      <c r="C255" s="28" t="s">
        <v>801</v>
      </c>
      <c r="D255" s="29"/>
      <c r="E255" s="28"/>
      <c r="F255" s="28" t="s">
        <v>184</v>
      </c>
      <c r="G255" s="38" t="s">
        <v>154</v>
      </c>
      <c r="H255" s="186">
        <v>10000</v>
      </c>
      <c r="I255" s="189">
        <v>16.8</v>
      </c>
      <c r="J255" s="187">
        <f t="shared" si="29"/>
        <v>168000</v>
      </c>
      <c r="K255" s="29" t="s">
        <v>619</v>
      </c>
      <c r="L255" s="29"/>
    </row>
    <row r="256" spans="1:12">
      <c r="A256" s="21" t="s">
        <v>850</v>
      </c>
      <c r="B256" s="28" t="s">
        <v>182</v>
      </c>
      <c r="C256" s="28" t="s">
        <v>183</v>
      </c>
      <c r="D256" s="29"/>
      <c r="E256" s="28"/>
      <c r="F256" s="28" t="s">
        <v>184</v>
      </c>
      <c r="G256" s="38" t="s">
        <v>154</v>
      </c>
      <c r="H256" s="186">
        <v>30000</v>
      </c>
      <c r="I256" s="189">
        <v>12.48</v>
      </c>
      <c r="J256" s="187">
        <f t="shared" si="29"/>
        <v>374400</v>
      </c>
      <c r="K256" s="29" t="s">
        <v>619</v>
      </c>
      <c r="L256" s="29"/>
    </row>
    <row r="257" spans="1:12">
      <c r="A257" s="21" t="s">
        <v>1142</v>
      </c>
      <c r="B257" s="28" t="s">
        <v>185</v>
      </c>
      <c r="C257" s="28" t="s">
        <v>801</v>
      </c>
      <c r="D257" s="29"/>
      <c r="E257" s="28"/>
      <c r="F257" s="28" t="s">
        <v>186</v>
      </c>
      <c r="G257" s="38" t="s">
        <v>154</v>
      </c>
      <c r="H257" s="186">
        <v>10000</v>
      </c>
      <c r="I257" s="189">
        <v>12.48</v>
      </c>
      <c r="J257" s="187">
        <f t="shared" si="29"/>
        <v>124800</v>
      </c>
      <c r="K257" s="29" t="s">
        <v>619</v>
      </c>
      <c r="L257" s="29"/>
    </row>
    <row r="258" spans="1:12">
      <c r="A258" s="21" t="s">
        <v>1143</v>
      </c>
      <c r="B258" s="28" t="s">
        <v>185</v>
      </c>
      <c r="C258" s="28" t="s">
        <v>183</v>
      </c>
      <c r="D258" s="29"/>
      <c r="E258" s="28"/>
      <c r="F258" s="28" t="s">
        <v>186</v>
      </c>
      <c r="G258" s="38" t="s">
        <v>154</v>
      </c>
      <c r="H258" s="186">
        <v>20000</v>
      </c>
      <c r="I258" s="189">
        <v>19.8</v>
      </c>
      <c r="J258" s="187">
        <f t="shared" si="29"/>
        <v>396000</v>
      </c>
      <c r="K258" s="29" t="s">
        <v>619</v>
      </c>
      <c r="L258" s="32"/>
    </row>
    <row r="259" spans="1:12">
      <c r="A259" s="21" t="s">
        <v>1144</v>
      </c>
      <c r="B259" s="28" t="s">
        <v>187</v>
      </c>
      <c r="C259" s="28" t="s">
        <v>188</v>
      </c>
      <c r="D259" s="29"/>
      <c r="E259" s="28"/>
      <c r="F259" s="28" t="s">
        <v>180</v>
      </c>
      <c r="G259" s="38" t="s">
        <v>154</v>
      </c>
      <c r="H259" s="186">
        <v>500</v>
      </c>
      <c r="I259" s="189">
        <v>72.599999999999994</v>
      </c>
      <c r="J259" s="187">
        <f t="shared" si="29"/>
        <v>36300</v>
      </c>
      <c r="K259" s="29" t="s">
        <v>619</v>
      </c>
      <c r="L259" s="69"/>
    </row>
    <row r="260" spans="1:12">
      <c r="A260" s="111"/>
      <c r="B260" s="10" t="s">
        <v>31</v>
      </c>
      <c r="C260" s="113"/>
      <c r="D260" s="113"/>
      <c r="E260" s="111"/>
      <c r="F260" s="122"/>
      <c r="G260" s="113"/>
      <c r="H260" s="114"/>
      <c r="I260" s="137"/>
      <c r="J260" s="137">
        <f>SUM(J253:J259)</f>
        <v>1718700</v>
      </c>
      <c r="K260" s="111"/>
      <c r="L260" s="29"/>
    </row>
    <row r="261" spans="1:12" ht="36">
      <c r="A261" s="3" t="s">
        <v>1145</v>
      </c>
      <c r="B261" s="4" t="s">
        <v>646</v>
      </c>
      <c r="C261" s="112"/>
      <c r="D261" s="112"/>
      <c r="E261" s="112"/>
      <c r="F261" s="142"/>
      <c r="G261" s="141"/>
      <c r="H261" s="112"/>
      <c r="I261" s="142"/>
      <c r="J261" s="119"/>
      <c r="L261" s="51"/>
    </row>
    <row r="262" spans="1:12">
      <c r="A262" s="64" t="s">
        <v>851</v>
      </c>
      <c r="B262" s="28" t="s">
        <v>151</v>
      </c>
      <c r="C262" s="28" t="s">
        <v>152</v>
      </c>
      <c r="D262" s="65"/>
      <c r="E262" s="28"/>
      <c r="F262" s="96" t="s">
        <v>153</v>
      </c>
      <c r="G262" s="38" t="s">
        <v>154</v>
      </c>
      <c r="H262" s="186">
        <v>500</v>
      </c>
      <c r="I262" s="189">
        <v>23.2</v>
      </c>
      <c r="J262" s="137">
        <f t="shared" ref="J262:J268" si="30">I262*H262</f>
        <v>11600</v>
      </c>
      <c r="K262" s="22" t="s">
        <v>620</v>
      </c>
      <c r="L262" s="29"/>
    </row>
    <row r="263" spans="1:12">
      <c r="A263" s="64" t="s">
        <v>852</v>
      </c>
      <c r="B263" s="28" t="s">
        <v>151</v>
      </c>
      <c r="C263" s="28" t="s">
        <v>155</v>
      </c>
      <c r="D263" s="65"/>
      <c r="E263" s="28"/>
      <c r="F263" s="96" t="s">
        <v>153</v>
      </c>
      <c r="G263" s="38" t="s">
        <v>154</v>
      </c>
      <c r="H263" s="186">
        <v>2000</v>
      </c>
      <c r="I263" s="189">
        <v>23.4</v>
      </c>
      <c r="J263" s="137">
        <f t="shared" si="30"/>
        <v>46800</v>
      </c>
      <c r="K263" s="22" t="s">
        <v>620</v>
      </c>
      <c r="L263" s="29"/>
    </row>
    <row r="264" spans="1:12">
      <c r="A264" s="64" t="s">
        <v>853</v>
      </c>
      <c r="B264" s="28" t="s">
        <v>151</v>
      </c>
      <c r="C264" s="28" t="s">
        <v>156</v>
      </c>
      <c r="D264" s="65"/>
      <c r="E264" s="28"/>
      <c r="F264" s="96" t="s">
        <v>153</v>
      </c>
      <c r="G264" s="38" t="s">
        <v>154</v>
      </c>
      <c r="H264" s="186">
        <v>100000</v>
      </c>
      <c r="I264" s="189">
        <v>24.2</v>
      </c>
      <c r="J264" s="137">
        <f t="shared" si="30"/>
        <v>2420000</v>
      </c>
      <c r="K264" s="22" t="s">
        <v>620</v>
      </c>
      <c r="L264" s="29"/>
    </row>
    <row r="265" spans="1:12">
      <c r="A265" s="64" t="s">
        <v>854</v>
      </c>
      <c r="B265" s="28" t="s">
        <v>157</v>
      </c>
      <c r="C265" s="28" t="s">
        <v>158</v>
      </c>
      <c r="D265" s="65"/>
      <c r="E265" s="28"/>
      <c r="F265" s="96" t="s">
        <v>153</v>
      </c>
      <c r="G265" s="38" t="s">
        <v>154</v>
      </c>
      <c r="H265" s="186">
        <v>5000</v>
      </c>
      <c r="I265" s="189">
        <v>24</v>
      </c>
      <c r="J265" s="137">
        <f t="shared" si="30"/>
        <v>120000</v>
      </c>
      <c r="K265" s="22" t="s">
        <v>620</v>
      </c>
      <c r="L265" s="29"/>
    </row>
    <row r="266" spans="1:12">
      <c r="A266" s="64" t="s">
        <v>1146</v>
      </c>
      <c r="B266" s="28" t="s">
        <v>157</v>
      </c>
      <c r="C266" s="28" t="s">
        <v>159</v>
      </c>
      <c r="D266" s="65"/>
      <c r="E266" s="28"/>
      <c r="F266" s="96" t="s">
        <v>153</v>
      </c>
      <c r="G266" s="38" t="s">
        <v>154</v>
      </c>
      <c r="H266" s="186">
        <v>2000</v>
      </c>
      <c r="I266" s="189">
        <v>25</v>
      </c>
      <c r="J266" s="137">
        <f t="shared" si="30"/>
        <v>50000</v>
      </c>
      <c r="K266" s="22" t="s">
        <v>620</v>
      </c>
      <c r="L266" s="29"/>
    </row>
    <row r="267" spans="1:12">
      <c r="A267" s="64" t="s">
        <v>1147</v>
      </c>
      <c r="B267" s="28" t="s">
        <v>157</v>
      </c>
      <c r="C267" s="28" t="s">
        <v>160</v>
      </c>
      <c r="D267" s="65"/>
      <c r="E267" s="28"/>
      <c r="F267" s="96" t="s">
        <v>153</v>
      </c>
      <c r="G267" s="38" t="s">
        <v>154</v>
      </c>
      <c r="H267" s="186">
        <v>2000</v>
      </c>
      <c r="I267" s="189">
        <v>28</v>
      </c>
      <c r="J267" s="137">
        <f t="shared" si="30"/>
        <v>56000</v>
      </c>
      <c r="K267" s="22" t="s">
        <v>620</v>
      </c>
      <c r="L267" s="29"/>
    </row>
    <row r="268" spans="1:12">
      <c r="A268" s="64" t="s">
        <v>1148</v>
      </c>
      <c r="B268" s="28" t="s">
        <v>157</v>
      </c>
      <c r="C268" s="28" t="s">
        <v>161</v>
      </c>
      <c r="D268" s="65"/>
      <c r="E268" s="28"/>
      <c r="F268" s="96" t="s">
        <v>153</v>
      </c>
      <c r="G268" s="38" t="s">
        <v>154</v>
      </c>
      <c r="H268" s="186">
        <v>500</v>
      </c>
      <c r="I268" s="189">
        <v>28</v>
      </c>
      <c r="J268" s="137">
        <f t="shared" si="30"/>
        <v>14000</v>
      </c>
      <c r="K268" s="22" t="s">
        <v>620</v>
      </c>
      <c r="L268" s="29"/>
    </row>
    <row r="269" spans="1:12">
      <c r="A269" s="111"/>
      <c r="B269" s="10" t="s">
        <v>31</v>
      </c>
      <c r="C269" s="113"/>
      <c r="D269" s="113"/>
      <c r="E269" s="111"/>
      <c r="F269" s="122"/>
      <c r="G269" s="113"/>
      <c r="H269" s="114"/>
      <c r="I269" s="137"/>
      <c r="J269" s="137">
        <f>SUM(J262:J268)</f>
        <v>2718400</v>
      </c>
      <c r="K269" s="111"/>
      <c r="L269" s="65"/>
    </row>
    <row r="270" spans="1:12" ht="36">
      <c r="A270" s="3" t="s">
        <v>858</v>
      </c>
      <c r="B270" s="4" t="s">
        <v>856</v>
      </c>
      <c r="C270" s="116"/>
      <c r="D270" s="116"/>
      <c r="E270" s="115"/>
      <c r="F270" s="123"/>
      <c r="G270" s="116"/>
      <c r="H270" s="117"/>
      <c r="I270" s="138"/>
      <c r="J270" s="138"/>
      <c r="K270" s="115"/>
      <c r="L270" s="215"/>
    </row>
    <row r="271" spans="1:12" ht="24">
      <c r="A271" s="21" t="s">
        <v>1149</v>
      </c>
      <c r="B271" s="28" t="s">
        <v>904</v>
      </c>
      <c r="C271" s="28" t="s">
        <v>795</v>
      </c>
      <c r="D271" s="29"/>
      <c r="E271" s="28"/>
      <c r="F271" s="28" t="s">
        <v>162</v>
      </c>
      <c r="G271" s="38" t="s">
        <v>154</v>
      </c>
      <c r="H271" s="186">
        <v>10000</v>
      </c>
      <c r="I271" s="189">
        <v>16.600000000000001</v>
      </c>
      <c r="J271" s="187">
        <f t="shared" ref="J271:J274" si="31">I271*H271</f>
        <v>166000</v>
      </c>
      <c r="K271" s="22" t="s">
        <v>620</v>
      </c>
      <c r="L271" s="29"/>
    </row>
    <row r="272" spans="1:12" ht="24">
      <c r="A272" s="21" t="s">
        <v>859</v>
      </c>
      <c r="B272" s="28" t="s">
        <v>904</v>
      </c>
      <c r="C272" s="28" t="s">
        <v>796</v>
      </c>
      <c r="D272" s="29"/>
      <c r="E272" s="28"/>
      <c r="F272" s="28" t="s">
        <v>162</v>
      </c>
      <c r="G272" s="38" t="s">
        <v>154</v>
      </c>
      <c r="H272" s="186">
        <v>10000</v>
      </c>
      <c r="I272" s="189">
        <v>16.8</v>
      </c>
      <c r="J272" s="187">
        <f t="shared" si="31"/>
        <v>168000</v>
      </c>
      <c r="K272" s="22" t="s">
        <v>620</v>
      </c>
      <c r="L272" s="29"/>
    </row>
    <row r="273" spans="1:12" ht="24">
      <c r="A273" s="21" t="s">
        <v>988</v>
      </c>
      <c r="B273" s="28" t="s">
        <v>904</v>
      </c>
      <c r="C273" s="28" t="s">
        <v>797</v>
      </c>
      <c r="D273" s="29"/>
      <c r="E273" s="28"/>
      <c r="F273" s="28" t="s">
        <v>162</v>
      </c>
      <c r="G273" s="38" t="s">
        <v>154</v>
      </c>
      <c r="H273" s="186">
        <v>30000</v>
      </c>
      <c r="I273" s="189">
        <v>18</v>
      </c>
      <c r="J273" s="187">
        <f t="shared" si="31"/>
        <v>540000</v>
      </c>
      <c r="K273" s="22" t="s">
        <v>620</v>
      </c>
      <c r="L273" s="29"/>
    </row>
    <row r="274" spans="1:12" ht="24">
      <c r="A274" s="21" t="s">
        <v>989</v>
      </c>
      <c r="B274" s="28" t="s">
        <v>904</v>
      </c>
      <c r="C274" s="28" t="s">
        <v>798</v>
      </c>
      <c r="D274" s="29"/>
      <c r="E274" s="28"/>
      <c r="F274" s="28" t="s">
        <v>162</v>
      </c>
      <c r="G274" s="38" t="s">
        <v>154</v>
      </c>
      <c r="H274" s="186">
        <v>1000</v>
      </c>
      <c r="I274" s="189">
        <v>18.2</v>
      </c>
      <c r="J274" s="187">
        <f t="shared" si="31"/>
        <v>18200</v>
      </c>
      <c r="K274" s="22" t="s">
        <v>620</v>
      </c>
      <c r="L274" s="29"/>
    </row>
    <row r="275" spans="1:12">
      <c r="A275" s="111"/>
      <c r="B275" s="10" t="s">
        <v>31</v>
      </c>
      <c r="C275" s="113"/>
      <c r="D275" s="113"/>
      <c r="E275" s="111"/>
      <c r="F275" s="122"/>
      <c r="G275" s="113"/>
      <c r="H275" s="114"/>
      <c r="I275" s="137"/>
      <c r="J275" s="137">
        <f>SUM(J271:J274)</f>
        <v>892200</v>
      </c>
      <c r="K275" s="111"/>
      <c r="L275" s="65"/>
    </row>
    <row r="276" spans="1:12" ht="36">
      <c r="A276" s="3" t="s">
        <v>1150</v>
      </c>
      <c r="B276" s="4" t="s">
        <v>857</v>
      </c>
      <c r="C276" s="116"/>
      <c r="D276" s="116"/>
      <c r="E276" s="115"/>
      <c r="F276" s="123"/>
      <c r="G276" s="116"/>
      <c r="H276" s="117"/>
      <c r="I276" s="138"/>
      <c r="J276" s="138"/>
      <c r="K276" s="115"/>
      <c r="L276" s="215"/>
    </row>
    <row r="277" spans="1:12">
      <c r="A277" s="21" t="s">
        <v>1151</v>
      </c>
      <c r="B277" s="28" t="s">
        <v>163</v>
      </c>
      <c r="C277" s="28" t="s">
        <v>164</v>
      </c>
      <c r="D277" s="29"/>
      <c r="E277" s="28"/>
      <c r="F277" s="28" t="s">
        <v>162</v>
      </c>
      <c r="G277" s="38" t="s">
        <v>154</v>
      </c>
      <c r="H277" s="186">
        <v>20000</v>
      </c>
      <c r="I277" s="189">
        <v>18.600000000000001</v>
      </c>
      <c r="J277" s="187">
        <f t="shared" ref="J277:J280" si="32">I277*H277</f>
        <v>372000</v>
      </c>
      <c r="K277" s="22" t="s">
        <v>620</v>
      </c>
      <c r="L277" s="29"/>
    </row>
    <row r="278" spans="1:12">
      <c r="A278" s="21" t="s">
        <v>860</v>
      </c>
      <c r="B278" s="28" t="s">
        <v>163</v>
      </c>
      <c r="C278" s="28" t="s">
        <v>165</v>
      </c>
      <c r="D278" s="29"/>
      <c r="E278" s="28"/>
      <c r="F278" s="28" t="s">
        <v>162</v>
      </c>
      <c r="G278" s="38" t="s">
        <v>154</v>
      </c>
      <c r="H278" s="186">
        <v>50000</v>
      </c>
      <c r="I278" s="189">
        <v>20.6</v>
      </c>
      <c r="J278" s="187">
        <f t="shared" si="32"/>
        <v>1030000.0000000001</v>
      </c>
      <c r="K278" s="22" t="s">
        <v>620</v>
      </c>
      <c r="L278" s="29"/>
    </row>
    <row r="279" spans="1:12">
      <c r="A279" s="21" t="s">
        <v>861</v>
      </c>
      <c r="B279" s="28" t="s">
        <v>163</v>
      </c>
      <c r="C279" s="28" t="s">
        <v>166</v>
      </c>
      <c r="D279" s="29"/>
      <c r="E279" s="28"/>
      <c r="F279" s="28" t="s">
        <v>162</v>
      </c>
      <c r="G279" s="38" t="s">
        <v>154</v>
      </c>
      <c r="H279" s="186">
        <v>100000</v>
      </c>
      <c r="I279" s="189">
        <v>21.4</v>
      </c>
      <c r="J279" s="187">
        <f t="shared" si="32"/>
        <v>2140000</v>
      </c>
      <c r="K279" s="22" t="s">
        <v>620</v>
      </c>
      <c r="L279" s="29"/>
    </row>
    <row r="280" spans="1:12">
      <c r="A280" s="21" t="s">
        <v>862</v>
      </c>
      <c r="B280" s="28" t="s">
        <v>163</v>
      </c>
      <c r="C280" s="28" t="s">
        <v>167</v>
      </c>
      <c r="D280" s="29"/>
      <c r="E280" s="28"/>
      <c r="F280" s="28" t="s">
        <v>162</v>
      </c>
      <c r="G280" s="38" t="s">
        <v>154</v>
      </c>
      <c r="H280" s="186">
        <v>80000</v>
      </c>
      <c r="I280" s="189">
        <v>21.5</v>
      </c>
      <c r="J280" s="187">
        <f t="shared" si="32"/>
        <v>1720000</v>
      </c>
      <c r="K280" s="22" t="s">
        <v>620</v>
      </c>
      <c r="L280" s="29"/>
    </row>
    <row r="281" spans="1:12">
      <c r="A281" s="111"/>
      <c r="B281" s="10" t="s">
        <v>31</v>
      </c>
      <c r="C281" s="113"/>
      <c r="D281" s="113"/>
      <c r="E281" s="111"/>
      <c r="F281" s="122"/>
      <c r="G281" s="113"/>
      <c r="H281" s="114"/>
      <c r="I281" s="137"/>
      <c r="J281" s="137">
        <f>SUM(J277:J280)</f>
        <v>5262000</v>
      </c>
      <c r="K281" s="111"/>
      <c r="L281" s="65"/>
    </row>
    <row r="282" spans="1:12" ht="36">
      <c r="A282" s="3" t="s">
        <v>864</v>
      </c>
      <c r="B282" s="4" t="s">
        <v>913</v>
      </c>
      <c r="C282" s="116"/>
      <c r="D282" s="116"/>
      <c r="E282" s="115"/>
      <c r="F282" s="123"/>
      <c r="G282" s="116"/>
      <c r="H282" s="117"/>
      <c r="I282" s="138"/>
      <c r="J282" s="138"/>
      <c r="K282" s="115"/>
      <c r="L282" s="215"/>
    </row>
    <row r="283" spans="1:12">
      <c r="A283" s="21" t="s">
        <v>1152</v>
      </c>
      <c r="B283" s="28" t="s">
        <v>168</v>
      </c>
      <c r="C283" s="28" t="s">
        <v>799</v>
      </c>
      <c r="D283" s="29"/>
      <c r="E283" s="28"/>
      <c r="F283" s="28" t="s">
        <v>169</v>
      </c>
      <c r="G283" s="38" t="s">
        <v>154</v>
      </c>
      <c r="H283" s="186">
        <v>500</v>
      </c>
      <c r="I283" s="189">
        <v>27.2</v>
      </c>
      <c r="J283" s="187">
        <f t="shared" ref="J283:J288" si="33">I283*H283</f>
        <v>13600</v>
      </c>
      <c r="K283" s="22" t="s">
        <v>620</v>
      </c>
      <c r="L283" s="29"/>
    </row>
    <row r="284" spans="1:12">
      <c r="A284" s="21" t="s">
        <v>865</v>
      </c>
      <c r="B284" s="28" t="s">
        <v>168</v>
      </c>
      <c r="C284" s="28" t="s">
        <v>800</v>
      </c>
      <c r="D284" s="29"/>
      <c r="E284" s="28"/>
      <c r="F284" s="28" t="s">
        <v>169</v>
      </c>
      <c r="G284" s="38" t="s">
        <v>154</v>
      </c>
      <c r="H284" s="186">
        <v>500</v>
      </c>
      <c r="I284" s="189">
        <v>27.2</v>
      </c>
      <c r="J284" s="187">
        <f t="shared" si="33"/>
        <v>13600</v>
      </c>
      <c r="K284" s="22" t="s">
        <v>620</v>
      </c>
      <c r="L284" s="29"/>
    </row>
    <row r="285" spans="1:12">
      <c r="A285" s="21" t="s">
        <v>1153</v>
      </c>
      <c r="B285" s="28" t="s">
        <v>170</v>
      </c>
      <c r="C285" s="28" t="s">
        <v>171</v>
      </c>
      <c r="D285" s="29"/>
      <c r="E285" s="28"/>
      <c r="F285" s="28" t="s">
        <v>172</v>
      </c>
      <c r="G285" s="38" t="s">
        <v>154</v>
      </c>
      <c r="H285" s="186">
        <v>500</v>
      </c>
      <c r="I285" s="189">
        <v>25.2</v>
      </c>
      <c r="J285" s="187">
        <f t="shared" si="33"/>
        <v>12600</v>
      </c>
      <c r="K285" s="22" t="s">
        <v>620</v>
      </c>
      <c r="L285" s="29"/>
    </row>
    <row r="286" spans="1:12">
      <c r="A286" s="21" t="s">
        <v>1154</v>
      </c>
      <c r="B286" s="28" t="s">
        <v>170</v>
      </c>
      <c r="C286" s="28" t="s">
        <v>173</v>
      </c>
      <c r="D286" s="29"/>
      <c r="E286" s="28"/>
      <c r="F286" s="28" t="s">
        <v>172</v>
      </c>
      <c r="G286" s="38" t="s">
        <v>154</v>
      </c>
      <c r="H286" s="186">
        <v>10000</v>
      </c>
      <c r="I286" s="189">
        <v>26</v>
      </c>
      <c r="J286" s="187">
        <f t="shared" si="33"/>
        <v>260000</v>
      </c>
      <c r="K286" s="22" t="s">
        <v>620</v>
      </c>
      <c r="L286" s="29"/>
    </row>
    <row r="287" spans="1:12">
      <c r="A287" s="21" t="s">
        <v>1155</v>
      </c>
      <c r="B287" s="28" t="s">
        <v>170</v>
      </c>
      <c r="C287" s="28" t="s">
        <v>174</v>
      </c>
      <c r="D287" s="29"/>
      <c r="E287" s="28"/>
      <c r="F287" s="28" t="s">
        <v>172</v>
      </c>
      <c r="G287" s="38" t="s">
        <v>154</v>
      </c>
      <c r="H287" s="186">
        <v>10000</v>
      </c>
      <c r="I287" s="189">
        <v>26</v>
      </c>
      <c r="J287" s="187">
        <f t="shared" si="33"/>
        <v>260000</v>
      </c>
      <c r="K287" s="22" t="s">
        <v>620</v>
      </c>
      <c r="L287" s="29"/>
    </row>
    <row r="288" spans="1:12">
      <c r="A288" s="21" t="s">
        <v>1156</v>
      </c>
      <c r="B288" s="28" t="s">
        <v>175</v>
      </c>
      <c r="C288" s="28" t="s">
        <v>176</v>
      </c>
      <c r="D288" s="29"/>
      <c r="E288" s="28"/>
      <c r="F288" s="28" t="s">
        <v>177</v>
      </c>
      <c r="G288" s="38" t="s">
        <v>154</v>
      </c>
      <c r="H288" s="186">
        <v>2000</v>
      </c>
      <c r="I288" s="189">
        <v>27.6</v>
      </c>
      <c r="J288" s="187">
        <f t="shared" si="33"/>
        <v>55200</v>
      </c>
      <c r="K288" s="22" t="s">
        <v>620</v>
      </c>
      <c r="L288" s="29"/>
    </row>
    <row r="289" spans="1:12">
      <c r="A289" s="111"/>
      <c r="B289" s="10" t="s">
        <v>31</v>
      </c>
      <c r="C289" s="113"/>
      <c r="D289" s="113"/>
      <c r="E289" s="111"/>
      <c r="F289" s="122"/>
      <c r="G289" s="113"/>
      <c r="H289" s="114"/>
      <c r="I289" s="137"/>
      <c r="J289" s="137">
        <f>SUM(J283:J288)</f>
        <v>615000</v>
      </c>
      <c r="K289" s="111"/>
      <c r="L289" s="65"/>
    </row>
    <row r="290" spans="1:12" ht="36">
      <c r="A290" s="3" t="s">
        <v>1157</v>
      </c>
      <c r="B290" s="4" t="s">
        <v>855</v>
      </c>
      <c r="C290" s="116"/>
      <c r="D290" s="116"/>
      <c r="E290" s="115"/>
      <c r="F290" s="123"/>
      <c r="G290" s="116"/>
      <c r="H290" s="117"/>
      <c r="I290" s="138"/>
      <c r="J290" s="138"/>
      <c r="K290" s="115"/>
      <c r="L290" s="215"/>
    </row>
    <row r="291" spans="1:12">
      <c r="A291" s="21" t="s">
        <v>866</v>
      </c>
      <c r="B291" s="28" t="s">
        <v>178</v>
      </c>
      <c r="C291" s="28" t="s">
        <v>179</v>
      </c>
      <c r="D291" s="29"/>
      <c r="E291" s="28"/>
      <c r="F291" s="28" t="s">
        <v>180</v>
      </c>
      <c r="G291" s="38" t="s">
        <v>154</v>
      </c>
      <c r="H291" s="186">
        <v>20000</v>
      </c>
      <c r="I291" s="189">
        <v>24</v>
      </c>
      <c r="J291" s="187">
        <f t="shared" ref="J291:J297" si="34">I291*H291</f>
        <v>480000</v>
      </c>
      <c r="K291" s="22" t="s">
        <v>620</v>
      </c>
      <c r="L291" s="29"/>
    </row>
    <row r="292" spans="1:12">
      <c r="A292" s="21" t="s">
        <v>867</v>
      </c>
      <c r="B292" s="28" t="s">
        <v>178</v>
      </c>
      <c r="C292" s="28" t="s">
        <v>181</v>
      </c>
      <c r="D292" s="29"/>
      <c r="E292" s="28"/>
      <c r="F292" s="28" t="s">
        <v>180</v>
      </c>
      <c r="G292" s="38" t="s">
        <v>154</v>
      </c>
      <c r="H292" s="186">
        <v>20000</v>
      </c>
      <c r="I292" s="189">
        <v>27.6</v>
      </c>
      <c r="J292" s="187">
        <f t="shared" si="34"/>
        <v>552000</v>
      </c>
      <c r="K292" s="22" t="s">
        <v>620</v>
      </c>
      <c r="L292" s="29"/>
    </row>
    <row r="293" spans="1:12">
      <c r="A293" s="21" t="s">
        <v>990</v>
      </c>
      <c r="B293" s="28" t="s">
        <v>182</v>
      </c>
      <c r="C293" s="28" t="s">
        <v>801</v>
      </c>
      <c r="D293" s="29"/>
      <c r="E293" s="28"/>
      <c r="F293" s="28" t="s">
        <v>184</v>
      </c>
      <c r="G293" s="38" t="s">
        <v>154</v>
      </c>
      <c r="H293" s="186">
        <v>10000</v>
      </c>
      <c r="I293" s="189">
        <v>28</v>
      </c>
      <c r="J293" s="187">
        <f t="shared" si="34"/>
        <v>280000</v>
      </c>
      <c r="K293" s="22" t="s">
        <v>620</v>
      </c>
      <c r="L293" s="29"/>
    </row>
    <row r="294" spans="1:12">
      <c r="A294" s="21" t="s">
        <v>991</v>
      </c>
      <c r="B294" s="28" t="s">
        <v>182</v>
      </c>
      <c r="C294" s="28" t="s">
        <v>183</v>
      </c>
      <c r="D294" s="29"/>
      <c r="E294" s="28"/>
      <c r="F294" s="28" t="s">
        <v>184</v>
      </c>
      <c r="G294" s="38" t="s">
        <v>154</v>
      </c>
      <c r="H294" s="186">
        <v>30000</v>
      </c>
      <c r="I294" s="189">
        <v>20.8</v>
      </c>
      <c r="J294" s="187">
        <f t="shared" si="34"/>
        <v>624000</v>
      </c>
      <c r="K294" s="22" t="s">
        <v>620</v>
      </c>
      <c r="L294" s="29"/>
    </row>
    <row r="295" spans="1:12">
      <c r="A295" s="21" t="s">
        <v>992</v>
      </c>
      <c r="B295" s="28" t="s">
        <v>185</v>
      </c>
      <c r="C295" s="28" t="s">
        <v>801</v>
      </c>
      <c r="D295" s="29"/>
      <c r="E295" s="28"/>
      <c r="F295" s="28" t="s">
        <v>186</v>
      </c>
      <c r="G295" s="38" t="s">
        <v>154</v>
      </c>
      <c r="H295" s="186">
        <v>10000</v>
      </c>
      <c r="I295" s="189">
        <v>30</v>
      </c>
      <c r="J295" s="187">
        <f t="shared" si="34"/>
        <v>300000</v>
      </c>
      <c r="K295" s="22" t="s">
        <v>620</v>
      </c>
      <c r="L295" s="29"/>
    </row>
    <row r="296" spans="1:12">
      <c r="A296" s="21" t="s">
        <v>993</v>
      </c>
      <c r="B296" s="28" t="s">
        <v>185</v>
      </c>
      <c r="C296" s="28" t="s">
        <v>183</v>
      </c>
      <c r="D296" s="29"/>
      <c r="E296" s="28"/>
      <c r="F296" s="28" t="s">
        <v>186</v>
      </c>
      <c r="G296" s="38" t="s">
        <v>154</v>
      </c>
      <c r="H296" s="186">
        <v>20000</v>
      </c>
      <c r="I296" s="189">
        <v>30</v>
      </c>
      <c r="J296" s="187">
        <f t="shared" si="34"/>
        <v>600000</v>
      </c>
      <c r="K296" s="22" t="s">
        <v>620</v>
      </c>
      <c r="L296" s="32"/>
    </row>
    <row r="297" spans="1:12">
      <c r="A297" s="21" t="s">
        <v>994</v>
      </c>
      <c r="B297" s="28" t="s">
        <v>187</v>
      </c>
      <c r="C297" s="28" t="s">
        <v>188</v>
      </c>
      <c r="D297" s="29"/>
      <c r="E297" s="28"/>
      <c r="F297" s="28" t="s">
        <v>180</v>
      </c>
      <c r="G297" s="38" t="s">
        <v>154</v>
      </c>
      <c r="H297" s="186">
        <v>500</v>
      </c>
      <c r="I297" s="189">
        <v>121</v>
      </c>
      <c r="J297" s="187">
        <f t="shared" si="34"/>
        <v>60500</v>
      </c>
      <c r="K297" s="22" t="s">
        <v>620</v>
      </c>
      <c r="L297" s="69"/>
    </row>
    <row r="298" spans="1:12">
      <c r="A298" s="22"/>
      <c r="B298" s="10" t="s">
        <v>31</v>
      </c>
      <c r="C298" s="37"/>
      <c r="D298" s="37"/>
      <c r="E298" s="22"/>
      <c r="F298" s="59"/>
      <c r="G298" s="37"/>
      <c r="H298" s="23"/>
      <c r="I298" s="134"/>
      <c r="J298" s="134">
        <f>SUM(J291:J297)</f>
        <v>2896500</v>
      </c>
      <c r="K298" s="22"/>
      <c r="L298" s="29"/>
    </row>
    <row r="299" spans="1:12" ht="24">
      <c r="A299" s="3" t="s">
        <v>868</v>
      </c>
      <c r="B299" s="4" t="s">
        <v>642</v>
      </c>
      <c r="C299" s="112"/>
      <c r="D299" s="112"/>
      <c r="F299" s="119"/>
      <c r="I299" s="119"/>
      <c r="J299" s="119"/>
      <c r="L299" s="51"/>
    </row>
    <row r="300" spans="1:12" ht="72">
      <c r="A300" s="21" t="s">
        <v>1158</v>
      </c>
      <c r="B300" s="28" t="s">
        <v>189</v>
      </c>
      <c r="C300" s="28" t="s">
        <v>190</v>
      </c>
      <c r="D300" s="65" t="s">
        <v>802</v>
      </c>
      <c r="E300" s="28" t="s">
        <v>45</v>
      </c>
      <c r="F300" s="28" t="s">
        <v>803</v>
      </c>
      <c r="G300" s="34" t="s">
        <v>154</v>
      </c>
      <c r="H300" s="186">
        <v>150000</v>
      </c>
      <c r="I300" s="189">
        <v>8</v>
      </c>
      <c r="J300" s="187">
        <f t="shared" ref="J300:J301" si="35">I300*H300</f>
        <v>1200000</v>
      </c>
      <c r="K300" s="29"/>
      <c r="L300" s="29" t="s">
        <v>613</v>
      </c>
    </row>
    <row r="301" spans="1:12" ht="72">
      <c r="A301" s="21" t="s">
        <v>869</v>
      </c>
      <c r="B301" s="33" t="s">
        <v>189</v>
      </c>
      <c r="C301" s="99" t="s">
        <v>191</v>
      </c>
      <c r="D301" s="65" t="s">
        <v>802</v>
      </c>
      <c r="E301" s="33" t="s">
        <v>45</v>
      </c>
      <c r="F301" s="28" t="s">
        <v>803</v>
      </c>
      <c r="G301" s="34" t="s">
        <v>154</v>
      </c>
      <c r="H301" s="186">
        <v>100000</v>
      </c>
      <c r="I301" s="189">
        <v>7.2</v>
      </c>
      <c r="J301" s="187">
        <f t="shared" si="35"/>
        <v>720000</v>
      </c>
      <c r="K301" s="29"/>
      <c r="L301" s="29" t="s">
        <v>33</v>
      </c>
    </row>
    <row r="302" spans="1:12">
      <c r="A302" s="22"/>
      <c r="B302" s="10" t="s">
        <v>31</v>
      </c>
      <c r="C302" s="37"/>
      <c r="D302" s="37"/>
      <c r="E302" s="22"/>
      <c r="F302" s="22"/>
      <c r="G302" s="37"/>
      <c r="H302" s="23"/>
      <c r="I302" s="134"/>
      <c r="J302" s="134">
        <f>SUM(J300:J301)</f>
        <v>1920000</v>
      </c>
      <c r="K302" s="22"/>
      <c r="L302" s="29"/>
    </row>
    <row r="303" spans="1:12" ht="36">
      <c r="A303" s="3" t="s">
        <v>870</v>
      </c>
      <c r="B303" s="4" t="s">
        <v>863</v>
      </c>
      <c r="I303" s="119"/>
      <c r="J303" s="119"/>
      <c r="L303" s="51"/>
    </row>
    <row r="304" spans="1:12" ht="24">
      <c r="A304" s="21" t="s">
        <v>995</v>
      </c>
      <c r="B304" s="6" t="s">
        <v>192</v>
      </c>
      <c r="C304" s="6" t="s">
        <v>193</v>
      </c>
      <c r="D304" s="29"/>
      <c r="E304" s="29" t="s">
        <v>688</v>
      </c>
      <c r="F304" s="29" t="s">
        <v>194</v>
      </c>
      <c r="G304" s="10" t="s">
        <v>195</v>
      </c>
      <c r="H304" s="56">
        <v>12</v>
      </c>
      <c r="I304" s="136">
        <v>2560</v>
      </c>
      <c r="J304" s="134">
        <f t="shared" ref="J304:J318" si="36">I304*H304</f>
        <v>30720</v>
      </c>
      <c r="K304" s="22"/>
      <c r="L304" s="59" t="s">
        <v>25</v>
      </c>
    </row>
    <row r="305" spans="1:12">
      <c r="A305" s="21" t="s">
        <v>871</v>
      </c>
      <c r="B305" s="6" t="s">
        <v>192</v>
      </c>
      <c r="C305" s="6" t="s">
        <v>196</v>
      </c>
      <c r="D305" s="29"/>
      <c r="E305" s="29"/>
      <c r="F305" s="29" t="s">
        <v>194</v>
      </c>
      <c r="G305" s="10" t="s">
        <v>195</v>
      </c>
      <c r="H305" s="56">
        <v>2</v>
      </c>
      <c r="I305" s="136">
        <v>2568</v>
      </c>
      <c r="J305" s="134">
        <f t="shared" si="36"/>
        <v>5136</v>
      </c>
      <c r="K305" s="22"/>
      <c r="L305" s="59" t="s">
        <v>25</v>
      </c>
    </row>
    <row r="306" spans="1:12">
      <c r="A306" s="21" t="s">
        <v>1159</v>
      </c>
      <c r="B306" s="6" t="s">
        <v>192</v>
      </c>
      <c r="C306" s="6" t="s">
        <v>197</v>
      </c>
      <c r="D306" s="29"/>
      <c r="E306" s="29"/>
      <c r="F306" s="29" t="s">
        <v>194</v>
      </c>
      <c r="G306" s="10" t="s">
        <v>195</v>
      </c>
      <c r="H306" s="56">
        <v>66</v>
      </c>
      <c r="I306" s="136">
        <v>3180</v>
      </c>
      <c r="J306" s="134">
        <f t="shared" si="36"/>
        <v>209880</v>
      </c>
      <c r="K306" s="22"/>
      <c r="L306" s="59" t="s">
        <v>25</v>
      </c>
    </row>
    <row r="307" spans="1:12">
      <c r="A307" s="21" t="s">
        <v>1160</v>
      </c>
      <c r="B307" s="6" t="s">
        <v>192</v>
      </c>
      <c r="C307" s="6" t="s">
        <v>198</v>
      </c>
      <c r="D307" s="29"/>
      <c r="E307" s="29"/>
      <c r="F307" s="29" t="s">
        <v>194</v>
      </c>
      <c r="G307" s="10" t="s">
        <v>195</v>
      </c>
      <c r="H307" s="56">
        <v>2</v>
      </c>
      <c r="I307" s="136">
        <v>3185</v>
      </c>
      <c r="J307" s="134">
        <f t="shared" si="36"/>
        <v>6370</v>
      </c>
      <c r="K307" s="22"/>
      <c r="L307" s="59" t="s">
        <v>25</v>
      </c>
    </row>
    <row r="308" spans="1:12">
      <c r="A308" s="21" t="s">
        <v>1161</v>
      </c>
      <c r="B308" s="6" t="s">
        <v>192</v>
      </c>
      <c r="C308" s="6" t="s">
        <v>199</v>
      </c>
      <c r="D308" s="29"/>
      <c r="E308" s="29"/>
      <c r="F308" s="29" t="s">
        <v>194</v>
      </c>
      <c r="G308" s="10" t="s">
        <v>195</v>
      </c>
      <c r="H308" s="56">
        <v>30</v>
      </c>
      <c r="I308" s="136">
        <v>3330</v>
      </c>
      <c r="J308" s="134">
        <f t="shared" si="36"/>
        <v>99900</v>
      </c>
      <c r="K308" s="22"/>
      <c r="L308" s="59" t="s">
        <v>25</v>
      </c>
    </row>
    <row r="309" spans="1:12">
      <c r="A309" s="21" t="s">
        <v>1162</v>
      </c>
      <c r="B309" s="6" t="s">
        <v>643</v>
      </c>
      <c r="C309" s="6" t="s">
        <v>201</v>
      </c>
      <c r="D309" s="29"/>
      <c r="E309" s="29"/>
      <c r="F309" s="29" t="s">
        <v>194</v>
      </c>
      <c r="G309" s="10" t="s">
        <v>202</v>
      </c>
      <c r="H309" s="56">
        <v>2</v>
      </c>
      <c r="I309" s="136">
        <v>625</v>
      </c>
      <c r="J309" s="134">
        <f t="shared" si="36"/>
        <v>1250</v>
      </c>
      <c r="K309" s="22"/>
      <c r="L309" s="59" t="s">
        <v>25</v>
      </c>
    </row>
    <row r="310" spans="1:12">
      <c r="A310" s="21" t="s">
        <v>1163</v>
      </c>
      <c r="B310" s="6" t="s">
        <v>200</v>
      </c>
      <c r="C310" s="6" t="s">
        <v>203</v>
      </c>
      <c r="D310" s="29"/>
      <c r="E310" s="29"/>
      <c r="F310" s="29" t="s">
        <v>194</v>
      </c>
      <c r="G310" s="10" t="s">
        <v>202</v>
      </c>
      <c r="H310" s="56">
        <v>18</v>
      </c>
      <c r="I310" s="136">
        <v>640</v>
      </c>
      <c r="J310" s="134">
        <f t="shared" si="36"/>
        <v>11520</v>
      </c>
      <c r="K310" s="22"/>
      <c r="L310" s="59" t="s">
        <v>25</v>
      </c>
    </row>
    <row r="311" spans="1:12">
      <c r="A311" s="21" t="s">
        <v>1164</v>
      </c>
      <c r="B311" s="6" t="s">
        <v>200</v>
      </c>
      <c r="C311" s="6" t="s">
        <v>204</v>
      </c>
      <c r="D311" s="29"/>
      <c r="E311" s="29"/>
      <c r="F311" s="29" t="s">
        <v>194</v>
      </c>
      <c r="G311" s="10" t="s">
        <v>202</v>
      </c>
      <c r="H311" s="56">
        <v>2</v>
      </c>
      <c r="I311" s="136">
        <v>840</v>
      </c>
      <c r="J311" s="134">
        <f t="shared" si="36"/>
        <v>1680</v>
      </c>
      <c r="K311" s="22"/>
      <c r="L311" s="59" t="s">
        <v>25</v>
      </c>
    </row>
    <row r="312" spans="1:12">
      <c r="A312" s="21" t="s">
        <v>1165</v>
      </c>
      <c r="B312" s="6" t="s">
        <v>200</v>
      </c>
      <c r="C312" s="6" t="s">
        <v>205</v>
      </c>
      <c r="D312" s="29"/>
      <c r="E312" s="29"/>
      <c r="F312" s="29" t="s">
        <v>194</v>
      </c>
      <c r="G312" s="10" t="s">
        <v>202</v>
      </c>
      <c r="H312" s="56">
        <v>2</v>
      </c>
      <c r="I312" s="136">
        <v>870</v>
      </c>
      <c r="J312" s="134">
        <f t="shared" si="36"/>
        <v>1740</v>
      </c>
      <c r="K312" s="22"/>
      <c r="L312" s="59" t="s">
        <v>25</v>
      </c>
    </row>
    <row r="313" spans="1:12">
      <c r="A313" s="21" t="s">
        <v>1166</v>
      </c>
      <c r="B313" s="6" t="s">
        <v>200</v>
      </c>
      <c r="C313" s="6" t="s">
        <v>206</v>
      </c>
      <c r="D313" s="29"/>
      <c r="E313" s="29"/>
      <c r="F313" s="29" t="s">
        <v>194</v>
      </c>
      <c r="G313" s="10" t="s">
        <v>202</v>
      </c>
      <c r="H313" s="56">
        <v>2</v>
      </c>
      <c r="I313" s="136">
        <v>890</v>
      </c>
      <c r="J313" s="134">
        <f t="shared" si="36"/>
        <v>1780</v>
      </c>
      <c r="K313" s="22"/>
      <c r="L313" s="59" t="s">
        <v>25</v>
      </c>
    </row>
    <row r="314" spans="1:12">
      <c r="A314" s="21" t="s">
        <v>1167</v>
      </c>
      <c r="B314" s="6" t="s">
        <v>200</v>
      </c>
      <c r="C314" s="6" t="s">
        <v>207</v>
      </c>
      <c r="D314" s="29"/>
      <c r="E314" s="29"/>
      <c r="F314" s="29" t="s">
        <v>194</v>
      </c>
      <c r="G314" s="10" t="s">
        <v>202</v>
      </c>
      <c r="H314" s="56">
        <v>2</v>
      </c>
      <c r="I314" s="136">
        <v>900</v>
      </c>
      <c r="J314" s="134">
        <f t="shared" si="36"/>
        <v>1800</v>
      </c>
      <c r="K314" s="22"/>
      <c r="L314" s="59" t="s">
        <v>25</v>
      </c>
    </row>
    <row r="315" spans="1:12">
      <c r="A315" s="21" t="s">
        <v>1168</v>
      </c>
      <c r="B315" s="6" t="s">
        <v>192</v>
      </c>
      <c r="C315" s="6" t="s">
        <v>210</v>
      </c>
      <c r="D315" s="6"/>
      <c r="E315" s="6"/>
      <c r="F315" s="6" t="s">
        <v>194</v>
      </c>
      <c r="G315" s="10" t="s">
        <v>195</v>
      </c>
      <c r="H315" s="56">
        <v>20</v>
      </c>
      <c r="I315" s="136">
        <v>3480</v>
      </c>
      <c r="J315" s="134">
        <f t="shared" si="36"/>
        <v>69600</v>
      </c>
      <c r="K315" s="22"/>
      <c r="L315" s="59" t="s">
        <v>211</v>
      </c>
    </row>
    <row r="316" spans="1:12">
      <c r="A316" s="21" t="s">
        <v>1169</v>
      </c>
      <c r="B316" s="6" t="s">
        <v>192</v>
      </c>
      <c r="C316" s="6" t="s">
        <v>212</v>
      </c>
      <c r="D316" s="6"/>
      <c r="E316" s="6"/>
      <c r="F316" s="6" t="s">
        <v>194</v>
      </c>
      <c r="G316" s="10" t="s">
        <v>195</v>
      </c>
      <c r="H316" s="56">
        <v>20</v>
      </c>
      <c r="I316" s="136">
        <v>3300</v>
      </c>
      <c r="J316" s="134">
        <f t="shared" si="36"/>
        <v>66000</v>
      </c>
      <c r="K316" s="22"/>
      <c r="L316" s="59" t="s">
        <v>211</v>
      </c>
    </row>
    <row r="317" spans="1:12">
      <c r="A317" s="21" t="s">
        <v>1170</v>
      </c>
      <c r="B317" s="6" t="s">
        <v>192</v>
      </c>
      <c r="C317" s="6" t="s">
        <v>213</v>
      </c>
      <c r="D317" s="6"/>
      <c r="E317" s="6"/>
      <c r="F317" s="6" t="s">
        <v>194</v>
      </c>
      <c r="G317" s="10" t="s">
        <v>195</v>
      </c>
      <c r="H317" s="56">
        <v>20</v>
      </c>
      <c r="I317" s="136">
        <v>4350</v>
      </c>
      <c r="J317" s="134">
        <f t="shared" si="36"/>
        <v>87000</v>
      </c>
      <c r="K317" s="22"/>
      <c r="L317" s="59" t="s">
        <v>211</v>
      </c>
    </row>
    <row r="318" spans="1:12">
      <c r="A318" s="21" t="s">
        <v>1171</v>
      </c>
      <c r="B318" s="6" t="s">
        <v>208</v>
      </c>
      <c r="C318" s="10" t="s">
        <v>209</v>
      </c>
      <c r="D318" s="22"/>
      <c r="E318" s="22"/>
      <c r="F318" s="22"/>
      <c r="G318" s="10" t="s">
        <v>100</v>
      </c>
      <c r="H318" s="56">
        <v>2</v>
      </c>
      <c r="I318" s="136">
        <v>20</v>
      </c>
      <c r="J318" s="134">
        <f t="shared" si="36"/>
        <v>40</v>
      </c>
      <c r="K318" s="22"/>
      <c r="L318" s="59" t="s">
        <v>25</v>
      </c>
    </row>
    <row r="319" spans="1:12">
      <c r="A319" s="22"/>
      <c r="B319" s="10" t="s">
        <v>31</v>
      </c>
      <c r="C319" s="37"/>
      <c r="D319" s="37"/>
      <c r="E319" s="22"/>
      <c r="F319" s="22"/>
      <c r="G319" s="37"/>
      <c r="H319" s="23"/>
      <c r="I319" s="134"/>
      <c r="J319" s="134">
        <f>SUM(J304:J318)</f>
        <v>594416</v>
      </c>
      <c r="K319" s="22"/>
      <c r="L319" s="59"/>
    </row>
    <row r="320" spans="1:12" ht="24">
      <c r="A320" s="3" t="s">
        <v>872</v>
      </c>
      <c r="B320" s="4" t="s">
        <v>638</v>
      </c>
      <c r="C320" s="73"/>
      <c r="I320" s="119"/>
      <c r="J320" s="119"/>
      <c r="L320" s="119"/>
    </row>
    <row r="321" spans="1:12" ht="24">
      <c r="A321" s="21" t="s">
        <v>1172</v>
      </c>
      <c r="B321" s="39" t="s">
        <v>214</v>
      </c>
      <c r="C321" s="6" t="s">
        <v>639</v>
      </c>
      <c r="D321" s="29"/>
      <c r="E321" s="6"/>
      <c r="F321" s="29" t="s">
        <v>194</v>
      </c>
      <c r="G321" s="10" t="s">
        <v>215</v>
      </c>
      <c r="H321" s="56">
        <v>2000</v>
      </c>
      <c r="I321" s="136">
        <v>59</v>
      </c>
      <c r="J321" s="134">
        <f t="shared" ref="J321:J322" si="37">I321*H321</f>
        <v>118000</v>
      </c>
      <c r="K321" s="22"/>
      <c r="L321" s="59" t="s">
        <v>25</v>
      </c>
    </row>
    <row r="322" spans="1:12" ht="24">
      <c r="A322" s="21" t="s">
        <v>1173</v>
      </c>
      <c r="B322" s="39" t="s">
        <v>214</v>
      </c>
      <c r="C322" s="6" t="s">
        <v>216</v>
      </c>
      <c r="D322" s="29"/>
      <c r="E322" s="6"/>
      <c r="F322" s="29" t="s">
        <v>194</v>
      </c>
      <c r="G322" s="10" t="s">
        <v>215</v>
      </c>
      <c r="H322" s="56">
        <v>1000</v>
      </c>
      <c r="I322" s="136">
        <v>59</v>
      </c>
      <c r="J322" s="134">
        <f t="shared" si="37"/>
        <v>59000</v>
      </c>
      <c r="K322" s="22"/>
      <c r="L322" s="59" t="s">
        <v>25</v>
      </c>
    </row>
    <row r="323" spans="1:12">
      <c r="A323" s="22"/>
      <c r="B323" s="10" t="s">
        <v>31</v>
      </c>
      <c r="C323" s="37"/>
      <c r="D323" s="37"/>
      <c r="E323" s="22"/>
      <c r="F323" s="22"/>
      <c r="G323" s="37"/>
      <c r="H323" s="23"/>
      <c r="I323" s="134"/>
      <c r="J323" s="134">
        <f>SUM(J321:J322)</f>
        <v>177000</v>
      </c>
      <c r="K323" s="22"/>
      <c r="L323" s="59"/>
    </row>
    <row r="324" spans="1:12" ht="24">
      <c r="A324" s="3" t="s">
        <v>1174</v>
      </c>
      <c r="B324" s="4" t="s">
        <v>623</v>
      </c>
      <c r="I324" s="119"/>
      <c r="J324" s="119"/>
      <c r="L324" s="119"/>
    </row>
    <row r="325" spans="1:12">
      <c r="A325" s="21" t="s">
        <v>873</v>
      </c>
      <c r="B325" s="39" t="s">
        <v>217</v>
      </c>
      <c r="C325" s="6" t="s">
        <v>218</v>
      </c>
      <c r="D325" s="29"/>
      <c r="E325" s="6" t="s">
        <v>45</v>
      </c>
      <c r="F325" s="29" t="s">
        <v>621</v>
      </c>
      <c r="G325" s="22" t="s">
        <v>100</v>
      </c>
      <c r="H325" s="56">
        <v>5000</v>
      </c>
      <c r="I325" s="136">
        <v>15</v>
      </c>
      <c r="J325" s="134">
        <f t="shared" ref="J325:J326" si="38">I325*H325</f>
        <v>75000</v>
      </c>
      <c r="K325" s="22"/>
      <c r="L325" s="59"/>
    </row>
    <row r="326" spans="1:12">
      <c r="A326" s="21" t="s">
        <v>874</v>
      </c>
      <c r="B326" s="39" t="s">
        <v>217</v>
      </c>
      <c r="C326" s="6" t="s">
        <v>219</v>
      </c>
      <c r="D326" s="6" t="s">
        <v>209</v>
      </c>
      <c r="E326" s="6" t="s">
        <v>45</v>
      </c>
      <c r="F326" s="29" t="s">
        <v>622</v>
      </c>
      <c r="G326" s="22" t="s">
        <v>100</v>
      </c>
      <c r="H326" s="56">
        <v>5000</v>
      </c>
      <c r="I326" s="136">
        <v>20</v>
      </c>
      <c r="J326" s="134">
        <f t="shared" si="38"/>
        <v>100000</v>
      </c>
      <c r="K326" s="22"/>
      <c r="L326" s="59"/>
    </row>
    <row r="327" spans="1:12">
      <c r="A327" s="22"/>
      <c r="B327" s="10" t="s">
        <v>31</v>
      </c>
      <c r="C327" s="37"/>
      <c r="D327" s="37"/>
      <c r="E327" s="22"/>
      <c r="F327" s="22"/>
      <c r="G327" s="37"/>
      <c r="H327" s="23"/>
      <c r="I327" s="134"/>
      <c r="J327" s="134">
        <f>SUM(J325:J326)</f>
        <v>175000</v>
      </c>
      <c r="K327" s="22"/>
      <c r="L327" s="59"/>
    </row>
    <row r="328" spans="1:12" ht="36">
      <c r="A328" s="3" t="s">
        <v>875</v>
      </c>
      <c r="B328" s="4" t="s">
        <v>624</v>
      </c>
      <c r="I328" s="119"/>
      <c r="J328" s="119"/>
      <c r="L328" s="119"/>
    </row>
    <row r="329" spans="1:12" ht="48">
      <c r="A329" s="14" t="s">
        <v>1175</v>
      </c>
      <c r="B329" s="31" t="s">
        <v>220</v>
      </c>
      <c r="C329" s="39" t="s">
        <v>221</v>
      </c>
      <c r="D329" s="71"/>
      <c r="E329" s="71"/>
      <c r="F329" s="6" t="s">
        <v>222</v>
      </c>
      <c r="G329" s="10" t="s">
        <v>215</v>
      </c>
      <c r="H329" s="56">
        <v>30000</v>
      </c>
      <c r="I329" s="136">
        <v>9.5</v>
      </c>
      <c r="J329" s="134">
        <f t="shared" ref="J329:J336" si="39">I329*H329</f>
        <v>285000</v>
      </c>
      <c r="K329" s="10" t="s">
        <v>223</v>
      </c>
      <c r="L329" s="124"/>
    </row>
    <row r="330" spans="1:12" ht="48">
      <c r="A330" s="14" t="s">
        <v>876</v>
      </c>
      <c r="B330" s="31" t="s">
        <v>220</v>
      </c>
      <c r="C330" s="39" t="s">
        <v>224</v>
      </c>
      <c r="D330" s="71"/>
      <c r="E330" s="71"/>
      <c r="F330" s="6" t="s">
        <v>222</v>
      </c>
      <c r="G330" s="10" t="s">
        <v>215</v>
      </c>
      <c r="H330" s="56">
        <v>30000</v>
      </c>
      <c r="I330" s="136">
        <v>19</v>
      </c>
      <c r="J330" s="134">
        <f t="shared" si="39"/>
        <v>570000</v>
      </c>
      <c r="K330" s="10" t="s">
        <v>223</v>
      </c>
      <c r="L330" s="124"/>
    </row>
    <row r="331" spans="1:12" ht="48">
      <c r="A331" s="14" t="s">
        <v>877</v>
      </c>
      <c r="B331" s="31" t="s">
        <v>220</v>
      </c>
      <c r="C331" s="39" t="s">
        <v>225</v>
      </c>
      <c r="D331" s="71"/>
      <c r="E331" s="71"/>
      <c r="F331" s="6" t="s">
        <v>222</v>
      </c>
      <c r="G331" s="10" t="s">
        <v>215</v>
      </c>
      <c r="H331" s="56">
        <v>5000</v>
      </c>
      <c r="I331" s="136">
        <v>25</v>
      </c>
      <c r="J331" s="134">
        <f t="shared" si="39"/>
        <v>125000</v>
      </c>
      <c r="K331" s="10" t="s">
        <v>223</v>
      </c>
      <c r="L331" s="124"/>
    </row>
    <row r="332" spans="1:12" ht="48">
      <c r="A332" s="14" t="s">
        <v>878</v>
      </c>
      <c r="B332" s="31" t="s">
        <v>220</v>
      </c>
      <c r="C332" s="39" t="s">
        <v>226</v>
      </c>
      <c r="D332" s="71"/>
      <c r="E332" s="71"/>
      <c r="F332" s="6" t="s">
        <v>222</v>
      </c>
      <c r="G332" s="10" t="s">
        <v>215</v>
      </c>
      <c r="H332" s="56">
        <v>3000</v>
      </c>
      <c r="I332" s="136">
        <v>36</v>
      </c>
      <c r="J332" s="134">
        <f t="shared" si="39"/>
        <v>108000</v>
      </c>
      <c r="K332" s="10" t="s">
        <v>223</v>
      </c>
      <c r="L332" s="124"/>
    </row>
    <row r="333" spans="1:12" ht="48">
      <c r="A333" s="14" t="s">
        <v>879</v>
      </c>
      <c r="B333" s="31" t="s">
        <v>220</v>
      </c>
      <c r="C333" s="39" t="s">
        <v>227</v>
      </c>
      <c r="D333" s="71"/>
      <c r="E333" s="71"/>
      <c r="F333" s="6" t="s">
        <v>222</v>
      </c>
      <c r="G333" s="10" t="s">
        <v>215</v>
      </c>
      <c r="H333" s="56">
        <v>2000</v>
      </c>
      <c r="I333" s="136">
        <v>54</v>
      </c>
      <c r="J333" s="134">
        <f t="shared" si="39"/>
        <v>108000</v>
      </c>
      <c r="K333" s="10" t="s">
        <v>223</v>
      </c>
      <c r="L333" s="124"/>
    </row>
    <row r="334" spans="1:12" ht="48">
      <c r="A334" s="14" t="s">
        <v>880</v>
      </c>
      <c r="B334" s="31" t="s">
        <v>220</v>
      </c>
      <c r="C334" s="39" t="s">
        <v>228</v>
      </c>
      <c r="D334" s="71"/>
      <c r="E334" s="71"/>
      <c r="F334" s="6" t="s">
        <v>222</v>
      </c>
      <c r="G334" s="10" t="s">
        <v>215</v>
      </c>
      <c r="H334" s="56">
        <v>1000</v>
      </c>
      <c r="I334" s="136">
        <v>70</v>
      </c>
      <c r="J334" s="134">
        <f t="shared" si="39"/>
        <v>70000</v>
      </c>
      <c r="K334" s="10" t="s">
        <v>223</v>
      </c>
      <c r="L334" s="124"/>
    </row>
    <row r="335" spans="1:12" ht="48">
      <c r="A335" s="14" t="s">
        <v>881</v>
      </c>
      <c r="B335" s="31" t="s">
        <v>220</v>
      </c>
      <c r="C335" s="39" t="s">
        <v>229</v>
      </c>
      <c r="D335" s="71"/>
      <c r="E335" s="71"/>
      <c r="F335" s="6" t="s">
        <v>222</v>
      </c>
      <c r="G335" s="10" t="s">
        <v>215</v>
      </c>
      <c r="H335" s="56">
        <v>1000</v>
      </c>
      <c r="I335" s="136">
        <v>85</v>
      </c>
      <c r="J335" s="134">
        <f t="shared" si="39"/>
        <v>85000</v>
      </c>
      <c r="K335" s="10" t="s">
        <v>223</v>
      </c>
      <c r="L335" s="124"/>
    </row>
    <row r="336" spans="1:12" ht="48">
      <c r="A336" s="14" t="s">
        <v>882</v>
      </c>
      <c r="B336" s="31" t="s">
        <v>220</v>
      </c>
      <c r="C336" s="39" t="s">
        <v>230</v>
      </c>
      <c r="D336" s="71"/>
      <c r="E336" s="71"/>
      <c r="F336" s="6" t="s">
        <v>222</v>
      </c>
      <c r="G336" s="10" t="s">
        <v>215</v>
      </c>
      <c r="H336" s="56">
        <v>500</v>
      </c>
      <c r="I336" s="136">
        <v>110</v>
      </c>
      <c r="J336" s="134">
        <f t="shared" si="39"/>
        <v>55000</v>
      </c>
      <c r="K336" s="10" t="s">
        <v>223</v>
      </c>
      <c r="L336" s="124"/>
    </row>
    <row r="337" spans="1:12">
      <c r="A337" s="22"/>
      <c r="B337" s="10" t="s">
        <v>31</v>
      </c>
      <c r="C337" s="37"/>
      <c r="D337" s="37"/>
      <c r="E337" s="22"/>
      <c r="F337" s="22"/>
      <c r="G337" s="37"/>
      <c r="H337" s="23"/>
      <c r="I337" s="134"/>
      <c r="J337" s="134">
        <f>SUM(J329:J336)</f>
        <v>1406000</v>
      </c>
      <c r="K337" s="22"/>
      <c r="L337" s="59"/>
    </row>
    <row r="338" spans="1:12" ht="36">
      <c r="A338" s="3" t="s">
        <v>996</v>
      </c>
      <c r="B338" s="4" t="s">
        <v>625</v>
      </c>
      <c r="I338" s="119"/>
      <c r="J338" s="119"/>
      <c r="L338" s="119"/>
    </row>
    <row r="339" spans="1:12" ht="48">
      <c r="A339" s="16" t="s">
        <v>883</v>
      </c>
      <c r="B339" s="6" t="s">
        <v>220</v>
      </c>
      <c r="C339" s="6" t="s">
        <v>221</v>
      </c>
      <c r="D339" s="72"/>
      <c r="E339" s="72"/>
      <c r="F339" s="6" t="s">
        <v>231</v>
      </c>
      <c r="G339" s="10" t="s">
        <v>215</v>
      </c>
      <c r="H339" s="56">
        <v>10000</v>
      </c>
      <c r="I339" s="136">
        <v>25</v>
      </c>
      <c r="J339" s="134">
        <f t="shared" ref="J339:J347" si="40">I339*H339</f>
        <v>250000</v>
      </c>
      <c r="K339" s="10" t="s">
        <v>223</v>
      </c>
      <c r="L339" s="125"/>
    </row>
    <row r="340" spans="1:12" ht="48">
      <c r="A340" s="16" t="s">
        <v>884</v>
      </c>
      <c r="B340" s="6" t="s">
        <v>220</v>
      </c>
      <c r="C340" s="6" t="s">
        <v>224</v>
      </c>
      <c r="D340" s="71"/>
      <c r="E340" s="71"/>
      <c r="F340" s="6" t="s">
        <v>231</v>
      </c>
      <c r="G340" s="10" t="s">
        <v>215</v>
      </c>
      <c r="H340" s="56">
        <v>10000</v>
      </c>
      <c r="I340" s="136">
        <v>32</v>
      </c>
      <c r="J340" s="134">
        <f t="shared" si="40"/>
        <v>320000</v>
      </c>
      <c r="K340" s="10" t="s">
        <v>223</v>
      </c>
      <c r="L340" s="124"/>
    </row>
    <row r="341" spans="1:12" ht="48">
      <c r="A341" s="16" t="s">
        <v>885</v>
      </c>
      <c r="B341" s="6" t="s">
        <v>220</v>
      </c>
      <c r="C341" s="6" t="s">
        <v>225</v>
      </c>
      <c r="D341" s="71"/>
      <c r="E341" s="71"/>
      <c r="F341" s="6" t="s">
        <v>231</v>
      </c>
      <c r="G341" s="10" t="s">
        <v>215</v>
      </c>
      <c r="H341" s="56">
        <v>10000</v>
      </c>
      <c r="I341" s="136">
        <v>48</v>
      </c>
      <c r="J341" s="134">
        <f t="shared" si="40"/>
        <v>480000</v>
      </c>
      <c r="K341" s="10" t="s">
        <v>223</v>
      </c>
      <c r="L341" s="124"/>
    </row>
    <row r="342" spans="1:12" ht="48">
      <c r="A342" s="16" t="s">
        <v>886</v>
      </c>
      <c r="B342" s="6" t="s">
        <v>220</v>
      </c>
      <c r="C342" s="6" t="s">
        <v>226</v>
      </c>
      <c r="D342" s="71"/>
      <c r="E342" s="71"/>
      <c r="F342" s="6" t="s">
        <v>231</v>
      </c>
      <c r="G342" s="10" t="s">
        <v>215</v>
      </c>
      <c r="H342" s="56">
        <v>2000</v>
      </c>
      <c r="I342" s="136">
        <v>64</v>
      </c>
      <c r="J342" s="134">
        <f t="shared" si="40"/>
        <v>128000</v>
      </c>
      <c r="K342" s="10" t="s">
        <v>223</v>
      </c>
      <c r="L342" s="124"/>
    </row>
    <row r="343" spans="1:12" ht="48">
      <c r="A343" s="16" t="s">
        <v>997</v>
      </c>
      <c r="B343" s="6" t="s">
        <v>220</v>
      </c>
      <c r="C343" s="6" t="s">
        <v>227</v>
      </c>
      <c r="D343" s="71"/>
      <c r="E343" s="71"/>
      <c r="F343" s="6" t="s">
        <v>231</v>
      </c>
      <c r="G343" s="10" t="s">
        <v>215</v>
      </c>
      <c r="H343" s="56">
        <v>2000</v>
      </c>
      <c r="I343" s="136">
        <v>100</v>
      </c>
      <c r="J343" s="134">
        <f t="shared" si="40"/>
        <v>200000</v>
      </c>
      <c r="K343" s="10" t="s">
        <v>223</v>
      </c>
      <c r="L343" s="124"/>
    </row>
    <row r="344" spans="1:12" ht="48">
      <c r="A344" s="16" t="s">
        <v>998</v>
      </c>
      <c r="B344" s="6" t="s">
        <v>220</v>
      </c>
      <c r="C344" s="6" t="s">
        <v>228</v>
      </c>
      <c r="D344" s="71"/>
      <c r="E344" s="71"/>
      <c r="F344" s="6" t="s">
        <v>231</v>
      </c>
      <c r="G344" s="10" t="s">
        <v>215</v>
      </c>
      <c r="H344" s="56">
        <v>2000</v>
      </c>
      <c r="I344" s="136">
        <v>114</v>
      </c>
      <c r="J344" s="134">
        <f t="shared" si="40"/>
        <v>228000</v>
      </c>
      <c r="K344" s="10" t="s">
        <v>223</v>
      </c>
      <c r="L344" s="124"/>
    </row>
    <row r="345" spans="1:12" ht="48">
      <c r="A345" s="16" t="s">
        <v>999</v>
      </c>
      <c r="B345" s="6" t="s">
        <v>220</v>
      </c>
      <c r="C345" s="6" t="s">
        <v>229</v>
      </c>
      <c r="D345" s="71"/>
      <c r="E345" s="71"/>
      <c r="F345" s="6" t="s">
        <v>231</v>
      </c>
      <c r="G345" s="10" t="s">
        <v>215</v>
      </c>
      <c r="H345" s="56">
        <v>1000</v>
      </c>
      <c r="I345" s="136">
        <v>145</v>
      </c>
      <c r="J345" s="134">
        <f t="shared" si="40"/>
        <v>145000</v>
      </c>
      <c r="K345" s="10" t="s">
        <v>223</v>
      </c>
      <c r="L345" s="124"/>
    </row>
    <row r="346" spans="1:12" ht="48">
      <c r="A346" s="16" t="s">
        <v>1000</v>
      </c>
      <c r="B346" s="6" t="s">
        <v>220</v>
      </c>
      <c r="C346" s="6" t="s">
        <v>230</v>
      </c>
      <c r="D346" s="71"/>
      <c r="E346" s="71"/>
      <c r="F346" s="6" t="s">
        <v>231</v>
      </c>
      <c r="G346" s="10" t="s">
        <v>215</v>
      </c>
      <c r="H346" s="56">
        <v>1000</v>
      </c>
      <c r="I346" s="136">
        <v>195</v>
      </c>
      <c r="J346" s="134">
        <f t="shared" si="40"/>
        <v>195000</v>
      </c>
      <c r="K346" s="10" t="s">
        <v>223</v>
      </c>
      <c r="L346" s="124"/>
    </row>
    <row r="347" spans="1:12" ht="48">
      <c r="A347" s="16" t="s">
        <v>1001</v>
      </c>
      <c r="B347" s="6" t="s">
        <v>220</v>
      </c>
      <c r="C347" s="6" t="s">
        <v>232</v>
      </c>
      <c r="D347" s="71"/>
      <c r="E347" s="71"/>
      <c r="F347" s="6" t="s">
        <v>231</v>
      </c>
      <c r="G347" s="10" t="s">
        <v>215</v>
      </c>
      <c r="H347" s="56">
        <v>1000</v>
      </c>
      <c r="I347" s="136">
        <v>255</v>
      </c>
      <c r="J347" s="134">
        <f t="shared" si="40"/>
        <v>255000</v>
      </c>
      <c r="K347" s="10" t="s">
        <v>223</v>
      </c>
      <c r="L347" s="124"/>
    </row>
    <row r="348" spans="1:12">
      <c r="A348" s="22"/>
      <c r="B348" s="10" t="s">
        <v>31</v>
      </c>
      <c r="C348" s="37"/>
      <c r="D348" s="37"/>
      <c r="E348" s="22"/>
      <c r="F348" s="22"/>
      <c r="G348" s="37"/>
      <c r="H348" s="23"/>
      <c r="I348" s="134"/>
      <c r="J348" s="134">
        <f>SUM(J339:J347)</f>
        <v>2201000</v>
      </c>
      <c r="K348" s="22"/>
      <c r="L348" s="59"/>
    </row>
    <row r="349" spans="1:12" ht="36">
      <c r="A349" s="3" t="s">
        <v>1176</v>
      </c>
      <c r="B349" s="4" t="s">
        <v>626</v>
      </c>
      <c r="I349" s="119"/>
      <c r="J349" s="119"/>
      <c r="L349" s="119"/>
    </row>
    <row r="350" spans="1:12" ht="48">
      <c r="A350" s="16" t="s">
        <v>1177</v>
      </c>
      <c r="B350" s="6" t="s">
        <v>220</v>
      </c>
      <c r="C350" s="6" t="s">
        <v>224</v>
      </c>
      <c r="D350" s="71"/>
      <c r="E350" s="71"/>
      <c r="F350" s="6" t="s">
        <v>233</v>
      </c>
      <c r="G350" s="10" t="s">
        <v>215</v>
      </c>
      <c r="H350" s="56">
        <v>500</v>
      </c>
      <c r="I350" s="136">
        <v>41</v>
      </c>
      <c r="J350" s="134">
        <f t="shared" ref="J350:J357" si="41">I350*H350</f>
        <v>20500</v>
      </c>
      <c r="K350" s="10" t="s">
        <v>223</v>
      </c>
      <c r="L350" s="124"/>
    </row>
    <row r="351" spans="1:12" ht="48">
      <c r="A351" s="16" t="s">
        <v>887</v>
      </c>
      <c r="B351" s="6" t="s">
        <v>220</v>
      </c>
      <c r="C351" s="6" t="s">
        <v>225</v>
      </c>
      <c r="D351" s="71"/>
      <c r="E351" s="71"/>
      <c r="F351" s="6" t="s">
        <v>233</v>
      </c>
      <c r="G351" s="10" t="s">
        <v>215</v>
      </c>
      <c r="H351" s="56">
        <v>500</v>
      </c>
      <c r="I351" s="136">
        <v>60</v>
      </c>
      <c r="J351" s="134">
        <f t="shared" si="41"/>
        <v>30000</v>
      </c>
      <c r="K351" s="10" t="s">
        <v>223</v>
      </c>
      <c r="L351" s="124"/>
    </row>
    <row r="352" spans="1:12" ht="48">
      <c r="A352" s="16" t="s">
        <v>888</v>
      </c>
      <c r="B352" s="6" t="s">
        <v>220</v>
      </c>
      <c r="C352" s="6" t="s">
        <v>226</v>
      </c>
      <c r="D352" s="71"/>
      <c r="E352" s="71"/>
      <c r="F352" s="6" t="s">
        <v>233</v>
      </c>
      <c r="G352" s="10" t="s">
        <v>215</v>
      </c>
      <c r="H352" s="56">
        <v>500</v>
      </c>
      <c r="I352" s="136">
        <v>80</v>
      </c>
      <c r="J352" s="134">
        <f t="shared" si="41"/>
        <v>40000</v>
      </c>
      <c r="K352" s="10" t="s">
        <v>223</v>
      </c>
      <c r="L352" s="124"/>
    </row>
    <row r="353" spans="1:12" ht="48">
      <c r="A353" s="16" t="s">
        <v>889</v>
      </c>
      <c r="B353" s="6" t="s">
        <v>220</v>
      </c>
      <c r="C353" s="6" t="s">
        <v>227</v>
      </c>
      <c r="D353" s="71"/>
      <c r="E353" s="71"/>
      <c r="F353" s="6" t="s">
        <v>233</v>
      </c>
      <c r="G353" s="10" t="s">
        <v>215</v>
      </c>
      <c r="H353" s="56">
        <v>500</v>
      </c>
      <c r="I353" s="136">
        <v>120</v>
      </c>
      <c r="J353" s="134">
        <f t="shared" si="41"/>
        <v>60000</v>
      </c>
      <c r="K353" s="10" t="s">
        <v>223</v>
      </c>
      <c r="L353" s="124"/>
    </row>
    <row r="354" spans="1:12" ht="48">
      <c r="A354" s="16" t="s">
        <v>1002</v>
      </c>
      <c r="B354" s="6" t="s">
        <v>220</v>
      </c>
      <c r="C354" s="6" t="s">
        <v>228</v>
      </c>
      <c r="D354" s="71"/>
      <c r="E354" s="71"/>
      <c r="F354" s="6" t="s">
        <v>233</v>
      </c>
      <c r="G354" s="10" t="s">
        <v>215</v>
      </c>
      <c r="H354" s="56">
        <v>500</v>
      </c>
      <c r="I354" s="136">
        <v>160</v>
      </c>
      <c r="J354" s="134">
        <f t="shared" si="41"/>
        <v>80000</v>
      </c>
      <c r="K354" s="10" t="s">
        <v>223</v>
      </c>
      <c r="L354" s="124"/>
    </row>
    <row r="355" spans="1:12" ht="48">
      <c r="A355" s="16" t="s">
        <v>1003</v>
      </c>
      <c r="B355" s="6" t="s">
        <v>220</v>
      </c>
      <c r="C355" s="6" t="s">
        <v>229</v>
      </c>
      <c r="D355" s="71"/>
      <c r="E355" s="71"/>
      <c r="F355" s="6" t="s">
        <v>233</v>
      </c>
      <c r="G355" s="10" t="s">
        <v>215</v>
      </c>
      <c r="H355" s="56">
        <v>500</v>
      </c>
      <c r="I355" s="136">
        <v>208</v>
      </c>
      <c r="J355" s="134">
        <f t="shared" si="41"/>
        <v>104000</v>
      </c>
      <c r="K355" s="10" t="s">
        <v>223</v>
      </c>
      <c r="L355" s="124"/>
    </row>
    <row r="356" spans="1:12" ht="48">
      <c r="A356" s="16" t="s">
        <v>1004</v>
      </c>
      <c r="B356" s="6" t="s">
        <v>220</v>
      </c>
      <c r="C356" s="6" t="s">
        <v>230</v>
      </c>
      <c r="D356" s="71"/>
      <c r="E356" s="71"/>
      <c r="F356" s="6" t="s">
        <v>233</v>
      </c>
      <c r="G356" s="10" t="s">
        <v>215</v>
      </c>
      <c r="H356" s="56">
        <v>500</v>
      </c>
      <c r="I356" s="136">
        <v>275</v>
      </c>
      <c r="J356" s="134">
        <f t="shared" si="41"/>
        <v>137500</v>
      </c>
      <c r="K356" s="10" t="s">
        <v>223</v>
      </c>
      <c r="L356" s="124"/>
    </row>
    <row r="357" spans="1:12" ht="48">
      <c r="A357" s="16" t="s">
        <v>1005</v>
      </c>
      <c r="B357" s="6" t="s">
        <v>220</v>
      </c>
      <c r="C357" s="6" t="s">
        <v>232</v>
      </c>
      <c r="D357" s="71"/>
      <c r="E357" s="71"/>
      <c r="F357" s="6" t="s">
        <v>233</v>
      </c>
      <c r="G357" s="10" t="s">
        <v>215</v>
      </c>
      <c r="H357" s="56">
        <v>500</v>
      </c>
      <c r="I357" s="136">
        <v>320</v>
      </c>
      <c r="J357" s="134">
        <f t="shared" si="41"/>
        <v>160000</v>
      </c>
      <c r="K357" s="10" t="s">
        <v>223</v>
      </c>
      <c r="L357" s="124"/>
    </row>
    <row r="358" spans="1:12">
      <c r="A358" s="22"/>
      <c r="B358" s="10" t="s">
        <v>31</v>
      </c>
      <c r="C358" s="37"/>
      <c r="D358" s="37"/>
      <c r="E358" s="22"/>
      <c r="F358" s="22"/>
      <c r="G358" s="37"/>
      <c r="H358" s="23"/>
      <c r="I358" s="134"/>
      <c r="J358" s="134">
        <f>SUM(J350:J357)</f>
        <v>632000</v>
      </c>
      <c r="K358" s="22"/>
      <c r="L358" s="59"/>
    </row>
    <row r="359" spans="1:12" ht="36">
      <c r="A359" s="3" t="s">
        <v>890</v>
      </c>
      <c r="B359" s="4" t="s">
        <v>627</v>
      </c>
      <c r="C359" s="73"/>
      <c r="I359" s="119"/>
      <c r="J359" s="119"/>
      <c r="L359" s="119"/>
    </row>
    <row r="360" spans="1:12">
      <c r="A360" s="16" t="s">
        <v>1178</v>
      </c>
      <c r="B360" s="6" t="s">
        <v>234</v>
      </c>
      <c r="C360" s="6" t="s">
        <v>235</v>
      </c>
      <c r="D360" s="71"/>
      <c r="E360" s="71"/>
      <c r="F360" s="6" t="s">
        <v>236</v>
      </c>
      <c r="G360" s="10" t="s">
        <v>215</v>
      </c>
      <c r="H360" s="56">
        <v>30000</v>
      </c>
      <c r="I360" s="136">
        <v>11</v>
      </c>
      <c r="J360" s="134">
        <f t="shared" ref="J360:J373" si="42">I360*H360</f>
        <v>330000</v>
      </c>
      <c r="K360" s="6"/>
      <c r="L360" s="124"/>
    </row>
    <row r="361" spans="1:12">
      <c r="A361" s="16" t="s">
        <v>891</v>
      </c>
      <c r="B361" s="6" t="s">
        <v>234</v>
      </c>
      <c r="C361" s="6" t="s">
        <v>237</v>
      </c>
      <c r="D361" s="71"/>
      <c r="E361" s="71"/>
      <c r="F361" s="6" t="s">
        <v>236</v>
      </c>
      <c r="G361" s="10" t="s">
        <v>215</v>
      </c>
      <c r="H361" s="56">
        <v>30000</v>
      </c>
      <c r="I361" s="136">
        <v>19</v>
      </c>
      <c r="J361" s="134">
        <f t="shared" si="42"/>
        <v>570000</v>
      </c>
      <c r="K361" s="6"/>
      <c r="L361" s="124"/>
    </row>
    <row r="362" spans="1:12">
      <c r="A362" s="16" t="s">
        <v>892</v>
      </c>
      <c r="B362" s="6" t="s">
        <v>234</v>
      </c>
      <c r="C362" s="6" t="s">
        <v>238</v>
      </c>
      <c r="D362" s="71"/>
      <c r="E362" s="71"/>
      <c r="F362" s="6" t="s">
        <v>236</v>
      </c>
      <c r="G362" s="10" t="s">
        <v>215</v>
      </c>
      <c r="H362" s="56">
        <v>30000</v>
      </c>
      <c r="I362" s="136">
        <v>30</v>
      </c>
      <c r="J362" s="134">
        <f t="shared" si="42"/>
        <v>900000</v>
      </c>
      <c r="K362" s="6"/>
      <c r="L362" s="124"/>
    </row>
    <row r="363" spans="1:12">
      <c r="A363" s="16" t="s">
        <v>893</v>
      </c>
      <c r="B363" s="6" t="s">
        <v>234</v>
      </c>
      <c r="C363" s="6" t="s">
        <v>239</v>
      </c>
      <c r="D363" s="71"/>
      <c r="E363" s="71"/>
      <c r="F363" s="6" t="s">
        <v>236</v>
      </c>
      <c r="G363" s="10" t="s">
        <v>215</v>
      </c>
      <c r="H363" s="56">
        <v>2000</v>
      </c>
      <c r="I363" s="136">
        <v>37</v>
      </c>
      <c r="J363" s="134">
        <f t="shared" si="42"/>
        <v>74000</v>
      </c>
      <c r="K363" s="6"/>
      <c r="L363" s="124"/>
    </row>
    <row r="364" spans="1:12">
      <c r="A364" s="16" t="s">
        <v>1179</v>
      </c>
      <c r="B364" s="6" t="s">
        <v>234</v>
      </c>
      <c r="C364" s="6" t="s">
        <v>240</v>
      </c>
      <c r="D364" s="71"/>
      <c r="E364" s="71"/>
      <c r="F364" s="6" t="s">
        <v>236</v>
      </c>
      <c r="G364" s="10" t="s">
        <v>215</v>
      </c>
      <c r="H364" s="56">
        <v>2000</v>
      </c>
      <c r="I364" s="136">
        <v>57</v>
      </c>
      <c r="J364" s="134">
        <f t="shared" si="42"/>
        <v>114000</v>
      </c>
      <c r="K364" s="6"/>
      <c r="L364" s="124"/>
    </row>
    <row r="365" spans="1:12">
      <c r="A365" s="16" t="s">
        <v>1180</v>
      </c>
      <c r="B365" s="6" t="s">
        <v>234</v>
      </c>
      <c r="C365" s="6" t="s">
        <v>241</v>
      </c>
      <c r="D365" s="71"/>
      <c r="E365" s="71"/>
      <c r="F365" s="6" t="s">
        <v>236</v>
      </c>
      <c r="G365" s="10" t="s">
        <v>215</v>
      </c>
      <c r="H365" s="56">
        <v>2000</v>
      </c>
      <c r="I365" s="136">
        <v>71</v>
      </c>
      <c r="J365" s="134">
        <f t="shared" si="42"/>
        <v>142000</v>
      </c>
      <c r="K365" s="6"/>
      <c r="L365" s="124"/>
    </row>
    <row r="366" spans="1:12">
      <c r="A366" s="16" t="s">
        <v>1181</v>
      </c>
      <c r="B366" s="6" t="s">
        <v>234</v>
      </c>
      <c r="C366" s="6" t="s">
        <v>242</v>
      </c>
      <c r="D366" s="71"/>
      <c r="E366" s="71"/>
      <c r="F366" s="6" t="s">
        <v>236</v>
      </c>
      <c r="G366" s="10" t="s">
        <v>215</v>
      </c>
      <c r="H366" s="56">
        <v>500</v>
      </c>
      <c r="I366" s="136">
        <v>86</v>
      </c>
      <c r="J366" s="134">
        <f t="shared" si="42"/>
        <v>43000</v>
      </c>
      <c r="K366" s="6"/>
      <c r="L366" s="124"/>
    </row>
    <row r="367" spans="1:12">
      <c r="A367" s="16" t="s">
        <v>1182</v>
      </c>
      <c r="B367" s="6" t="s">
        <v>243</v>
      </c>
      <c r="C367" s="6" t="s">
        <v>235</v>
      </c>
      <c r="D367" s="71"/>
      <c r="E367" s="71"/>
      <c r="F367" s="6" t="s">
        <v>236</v>
      </c>
      <c r="G367" s="10" t="s">
        <v>215</v>
      </c>
      <c r="H367" s="56">
        <v>30000</v>
      </c>
      <c r="I367" s="136">
        <v>8</v>
      </c>
      <c r="J367" s="134">
        <f t="shared" si="42"/>
        <v>240000</v>
      </c>
      <c r="K367" s="6"/>
      <c r="L367" s="124"/>
    </row>
    <row r="368" spans="1:12">
      <c r="A368" s="16" t="s">
        <v>1183</v>
      </c>
      <c r="B368" s="6" t="s">
        <v>243</v>
      </c>
      <c r="C368" s="6" t="s">
        <v>237</v>
      </c>
      <c r="D368" s="71"/>
      <c r="E368" s="71"/>
      <c r="F368" s="6" t="s">
        <v>236</v>
      </c>
      <c r="G368" s="10" t="s">
        <v>215</v>
      </c>
      <c r="H368" s="56">
        <v>4000</v>
      </c>
      <c r="I368" s="136">
        <v>10</v>
      </c>
      <c r="J368" s="134">
        <f t="shared" si="42"/>
        <v>40000</v>
      </c>
      <c r="K368" s="6"/>
      <c r="L368" s="124"/>
    </row>
    <row r="369" spans="1:12">
      <c r="A369" s="16" t="s">
        <v>1184</v>
      </c>
      <c r="B369" s="6" t="s">
        <v>243</v>
      </c>
      <c r="C369" s="6" t="s">
        <v>238</v>
      </c>
      <c r="D369" s="71"/>
      <c r="E369" s="71"/>
      <c r="F369" s="6" t="s">
        <v>236</v>
      </c>
      <c r="G369" s="10" t="s">
        <v>215</v>
      </c>
      <c r="H369" s="56">
        <v>2000</v>
      </c>
      <c r="I369" s="136">
        <v>18</v>
      </c>
      <c r="J369" s="134">
        <f t="shared" si="42"/>
        <v>36000</v>
      </c>
      <c r="K369" s="6"/>
      <c r="L369" s="124"/>
    </row>
    <row r="370" spans="1:12">
      <c r="A370" s="16" t="s">
        <v>1185</v>
      </c>
      <c r="B370" s="6" t="s">
        <v>243</v>
      </c>
      <c r="C370" s="6" t="s">
        <v>239</v>
      </c>
      <c r="D370" s="71"/>
      <c r="E370" s="71"/>
      <c r="F370" s="6" t="s">
        <v>236</v>
      </c>
      <c r="G370" s="10" t="s">
        <v>215</v>
      </c>
      <c r="H370" s="56">
        <v>2000</v>
      </c>
      <c r="I370" s="136">
        <v>30</v>
      </c>
      <c r="J370" s="134">
        <f t="shared" si="42"/>
        <v>60000</v>
      </c>
      <c r="K370" s="6"/>
      <c r="L370" s="124"/>
    </row>
    <row r="371" spans="1:12">
      <c r="A371" s="16" t="s">
        <v>1186</v>
      </c>
      <c r="B371" s="6" t="s">
        <v>243</v>
      </c>
      <c r="C371" s="6" t="s">
        <v>240</v>
      </c>
      <c r="D371" s="71"/>
      <c r="E371" s="71"/>
      <c r="F371" s="6" t="s">
        <v>236</v>
      </c>
      <c r="G371" s="10" t="s">
        <v>215</v>
      </c>
      <c r="H371" s="56">
        <v>1000</v>
      </c>
      <c r="I371" s="136">
        <v>35</v>
      </c>
      <c r="J371" s="134">
        <f t="shared" si="42"/>
        <v>35000</v>
      </c>
      <c r="K371" s="6"/>
      <c r="L371" s="124"/>
    </row>
    <row r="372" spans="1:12">
      <c r="A372" s="16" t="s">
        <v>1187</v>
      </c>
      <c r="B372" s="6" t="s">
        <v>243</v>
      </c>
      <c r="C372" s="6" t="s">
        <v>241</v>
      </c>
      <c r="D372" s="71"/>
      <c r="E372" s="71"/>
      <c r="F372" s="6" t="s">
        <v>236</v>
      </c>
      <c r="G372" s="10" t="s">
        <v>215</v>
      </c>
      <c r="H372" s="56">
        <v>1000</v>
      </c>
      <c r="I372" s="136">
        <v>48</v>
      </c>
      <c r="J372" s="134">
        <f t="shared" si="42"/>
        <v>48000</v>
      </c>
      <c r="K372" s="6"/>
      <c r="L372" s="124"/>
    </row>
    <row r="373" spans="1:12">
      <c r="A373" s="16" t="s">
        <v>1188</v>
      </c>
      <c r="B373" s="6" t="s">
        <v>243</v>
      </c>
      <c r="C373" s="6" t="s">
        <v>242</v>
      </c>
      <c r="D373" s="71"/>
      <c r="E373" s="71"/>
      <c r="F373" s="6" t="s">
        <v>236</v>
      </c>
      <c r="G373" s="10" t="s">
        <v>215</v>
      </c>
      <c r="H373" s="56">
        <v>1000</v>
      </c>
      <c r="I373" s="136">
        <v>65</v>
      </c>
      <c r="J373" s="134">
        <f t="shared" si="42"/>
        <v>65000</v>
      </c>
      <c r="K373" s="6"/>
      <c r="L373" s="124"/>
    </row>
    <row r="374" spans="1:12">
      <c r="A374" s="22"/>
      <c r="B374" s="10" t="s">
        <v>31</v>
      </c>
      <c r="C374" s="37"/>
      <c r="D374" s="37"/>
      <c r="E374" s="22"/>
      <c r="F374" s="22"/>
      <c r="G374" s="37"/>
      <c r="H374" s="23"/>
      <c r="I374" s="134"/>
      <c r="J374" s="134">
        <f>SUM(J360:J373)</f>
        <v>2697000</v>
      </c>
      <c r="K374" s="22"/>
      <c r="L374" s="59"/>
    </row>
    <row r="375" spans="1:12" ht="36">
      <c r="A375" s="3" t="s">
        <v>894</v>
      </c>
      <c r="B375" s="4" t="s">
        <v>628</v>
      </c>
      <c r="I375" s="119"/>
      <c r="J375" s="119"/>
      <c r="L375" s="119"/>
    </row>
    <row r="376" spans="1:12" ht="24">
      <c r="A376" s="16" t="s">
        <v>1189</v>
      </c>
      <c r="B376" s="6" t="s">
        <v>245</v>
      </c>
      <c r="C376" s="6" t="s">
        <v>246</v>
      </c>
      <c r="D376" s="71"/>
      <c r="E376" s="71"/>
      <c r="F376" s="6" t="s">
        <v>247</v>
      </c>
      <c r="G376" s="10" t="s">
        <v>215</v>
      </c>
      <c r="H376" s="56">
        <v>50000</v>
      </c>
      <c r="I376" s="136">
        <v>0.7</v>
      </c>
      <c r="J376" s="134">
        <f t="shared" ref="J376:J387" si="43">I376*H376</f>
        <v>35000</v>
      </c>
      <c r="K376" s="6" t="s">
        <v>248</v>
      </c>
      <c r="L376" s="124"/>
    </row>
    <row r="377" spans="1:12" ht="24">
      <c r="A377" s="16" t="s">
        <v>895</v>
      </c>
      <c r="B377" s="6" t="s">
        <v>245</v>
      </c>
      <c r="C377" s="6" t="s">
        <v>249</v>
      </c>
      <c r="D377" s="71"/>
      <c r="E377" s="71"/>
      <c r="F377" s="6" t="s">
        <v>247</v>
      </c>
      <c r="G377" s="10" t="s">
        <v>215</v>
      </c>
      <c r="H377" s="56">
        <v>5000</v>
      </c>
      <c r="I377" s="136">
        <v>0.7</v>
      </c>
      <c r="J377" s="134">
        <f t="shared" si="43"/>
        <v>3500</v>
      </c>
      <c r="K377" s="6" t="s">
        <v>248</v>
      </c>
      <c r="L377" s="124"/>
    </row>
    <row r="378" spans="1:12" ht="24">
      <c r="A378" s="16" t="s">
        <v>896</v>
      </c>
      <c r="B378" s="6" t="s">
        <v>245</v>
      </c>
      <c r="C378" s="6" t="s">
        <v>250</v>
      </c>
      <c r="D378" s="71"/>
      <c r="E378" s="71"/>
      <c r="F378" s="6" t="s">
        <v>247</v>
      </c>
      <c r="G378" s="10" t="s">
        <v>215</v>
      </c>
      <c r="H378" s="56">
        <v>50000</v>
      </c>
      <c r="I378" s="136">
        <v>1</v>
      </c>
      <c r="J378" s="134">
        <f t="shared" si="43"/>
        <v>50000</v>
      </c>
      <c r="K378" s="6" t="s">
        <v>251</v>
      </c>
      <c r="L378" s="124"/>
    </row>
    <row r="379" spans="1:12" ht="24">
      <c r="A379" s="16" t="s">
        <v>897</v>
      </c>
      <c r="B379" s="6" t="s">
        <v>245</v>
      </c>
      <c r="C379" s="6" t="s">
        <v>252</v>
      </c>
      <c r="D379" s="71"/>
      <c r="E379" s="71"/>
      <c r="F379" s="6" t="s">
        <v>253</v>
      </c>
      <c r="G379" s="10" t="s">
        <v>215</v>
      </c>
      <c r="H379" s="56">
        <v>5000</v>
      </c>
      <c r="I379" s="136">
        <v>2.5</v>
      </c>
      <c r="J379" s="134">
        <f t="shared" si="43"/>
        <v>12500</v>
      </c>
      <c r="K379" s="6" t="s">
        <v>254</v>
      </c>
      <c r="L379" s="124"/>
    </row>
    <row r="380" spans="1:12" ht="24">
      <c r="A380" s="16" t="s">
        <v>1190</v>
      </c>
      <c r="B380" s="6" t="s">
        <v>245</v>
      </c>
      <c r="C380" s="6" t="s">
        <v>255</v>
      </c>
      <c r="D380" s="71"/>
      <c r="E380" s="71"/>
      <c r="F380" s="6" t="s">
        <v>256</v>
      </c>
      <c r="G380" s="10" t="s">
        <v>215</v>
      </c>
      <c r="H380" s="56">
        <v>5000</v>
      </c>
      <c r="I380" s="136">
        <v>4</v>
      </c>
      <c r="J380" s="134">
        <f t="shared" si="43"/>
        <v>20000</v>
      </c>
      <c r="K380" s="6" t="s">
        <v>257</v>
      </c>
      <c r="L380" s="124"/>
    </row>
    <row r="381" spans="1:12" ht="24">
      <c r="A381" s="16" t="s">
        <v>1191</v>
      </c>
      <c r="B381" s="6" t="s">
        <v>245</v>
      </c>
      <c r="C381" s="6" t="s">
        <v>258</v>
      </c>
      <c r="D381" s="71"/>
      <c r="E381" s="71"/>
      <c r="F381" s="6" t="s">
        <v>259</v>
      </c>
      <c r="G381" s="10" t="s">
        <v>215</v>
      </c>
      <c r="H381" s="56">
        <v>10000</v>
      </c>
      <c r="I381" s="136">
        <v>6</v>
      </c>
      <c r="J381" s="134">
        <f t="shared" si="43"/>
        <v>60000</v>
      </c>
      <c r="K381" s="6" t="s">
        <v>260</v>
      </c>
      <c r="L381" s="124"/>
    </row>
    <row r="382" spans="1:12" ht="24">
      <c r="A382" s="16" t="s">
        <v>1192</v>
      </c>
      <c r="B382" s="6" t="s">
        <v>245</v>
      </c>
      <c r="C382" s="6" t="s">
        <v>261</v>
      </c>
      <c r="D382" s="71"/>
      <c r="E382" s="71"/>
      <c r="F382" s="6" t="s">
        <v>259</v>
      </c>
      <c r="G382" s="10" t="s">
        <v>215</v>
      </c>
      <c r="H382" s="56">
        <v>5000</v>
      </c>
      <c r="I382" s="136">
        <v>9</v>
      </c>
      <c r="J382" s="134">
        <f t="shared" si="43"/>
        <v>45000</v>
      </c>
      <c r="K382" s="6" t="s">
        <v>260</v>
      </c>
      <c r="L382" s="124"/>
    </row>
    <row r="383" spans="1:12" ht="24">
      <c r="A383" s="16" t="s">
        <v>1193</v>
      </c>
      <c r="B383" s="6" t="s">
        <v>245</v>
      </c>
      <c r="C383" s="6" t="s">
        <v>262</v>
      </c>
      <c r="D383" s="71"/>
      <c r="E383" s="71"/>
      <c r="F383" s="6" t="s">
        <v>259</v>
      </c>
      <c r="G383" s="10" t="s">
        <v>215</v>
      </c>
      <c r="H383" s="56">
        <v>5000</v>
      </c>
      <c r="I383" s="136">
        <v>12</v>
      </c>
      <c r="J383" s="134">
        <f t="shared" si="43"/>
        <v>60000</v>
      </c>
      <c r="K383" s="6" t="s">
        <v>260</v>
      </c>
      <c r="L383" s="124"/>
    </row>
    <row r="384" spans="1:12" ht="24">
      <c r="A384" s="16" t="s">
        <v>1194</v>
      </c>
      <c r="B384" s="6" t="s">
        <v>245</v>
      </c>
      <c r="C384" s="6" t="s">
        <v>263</v>
      </c>
      <c r="D384" s="71"/>
      <c r="E384" s="71"/>
      <c r="F384" s="6" t="s">
        <v>259</v>
      </c>
      <c r="G384" s="10" t="s">
        <v>215</v>
      </c>
      <c r="H384" s="56">
        <v>5000</v>
      </c>
      <c r="I384" s="136">
        <v>17</v>
      </c>
      <c r="J384" s="134">
        <f t="shared" si="43"/>
        <v>85000</v>
      </c>
      <c r="K384" s="6" t="s">
        <v>264</v>
      </c>
      <c r="L384" s="124"/>
    </row>
    <row r="385" spans="1:12" ht="24">
      <c r="A385" s="16" t="s">
        <v>1195</v>
      </c>
      <c r="B385" s="6" t="s">
        <v>245</v>
      </c>
      <c r="C385" s="6" t="s">
        <v>265</v>
      </c>
      <c r="D385" s="71"/>
      <c r="E385" s="71"/>
      <c r="F385" s="6" t="s">
        <v>259</v>
      </c>
      <c r="G385" s="10" t="s">
        <v>215</v>
      </c>
      <c r="H385" s="56">
        <v>500</v>
      </c>
      <c r="I385" s="136">
        <v>23</v>
      </c>
      <c r="J385" s="134">
        <f t="shared" si="43"/>
        <v>11500</v>
      </c>
      <c r="K385" s="6" t="s">
        <v>264</v>
      </c>
      <c r="L385" s="124"/>
    </row>
    <row r="386" spans="1:12" ht="24">
      <c r="A386" s="16" t="s">
        <v>1196</v>
      </c>
      <c r="B386" s="6" t="s">
        <v>245</v>
      </c>
      <c r="C386" s="6" t="s">
        <v>266</v>
      </c>
      <c r="D386" s="71"/>
      <c r="E386" s="71"/>
      <c r="F386" s="6" t="s">
        <v>259</v>
      </c>
      <c r="G386" s="10" t="s">
        <v>215</v>
      </c>
      <c r="H386" s="56">
        <v>500</v>
      </c>
      <c r="I386" s="136">
        <v>23</v>
      </c>
      <c r="J386" s="134">
        <f t="shared" si="43"/>
        <v>11500</v>
      </c>
      <c r="K386" s="6" t="s">
        <v>264</v>
      </c>
      <c r="L386" s="124"/>
    </row>
    <row r="387" spans="1:12" ht="24">
      <c r="A387" s="16" t="s">
        <v>1197</v>
      </c>
      <c r="B387" s="6" t="s">
        <v>245</v>
      </c>
      <c r="C387" s="6" t="s">
        <v>267</v>
      </c>
      <c r="D387" s="71"/>
      <c r="E387" s="71"/>
      <c r="F387" s="6" t="s">
        <v>268</v>
      </c>
      <c r="G387" s="10" t="s">
        <v>215</v>
      </c>
      <c r="H387" s="56">
        <v>500</v>
      </c>
      <c r="I387" s="136">
        <v>23</v>
      </c>
      <c r="J387" s="134">
        <f t="shared" si="43"/>
        <v>11500</v>
      </c>
      <c r="K387" s="6" t="s">
        <v>269</v>
      </c>
      <c r="L387" s="124"/>
    </row>
    <row r="388" spans="1:12">
      <c r="A388" s="22"/>
      <c r="B388" s="10" t="s">
        <v>31</v>
      </c>
      <c r="C388" s="37"/>
      <c r="D388" s="37"/>
      <c r="E388" s="22"/>
      <c r="F388" s="22"/>
      <c r="G388" s="37"/>
      <c r="H388" s="23"/>
      <c r="I388" s="134"/>
      <c r="J388" s="134">
        <f>SUM(J376:J387)</f>
        <v>405500</v>
      </c>
      <c r="K388" s="22"/>
      <c r="L388" s="59"/>
    </row>
    <row r="389" spans="1:12" ht="24">
      <c r="A389" s="3" t="s">
        <v>1006</v>
      </c>
      <c r="B389" s="4" t="s">
        <v>629</v>
      </c>
      <c r="I389" s="119"/>
      <c r="J389" s="119"/>
      <c r="L389" s="119"/>
    </row>
    <row r="390" spans="1:12">
      <c r="A390" s="17" t="s">
        <v>1198</v>
      </c>
      <c r="B390" s="28" t="s">
        <v>270</v>
      </c>
      <c r="C390" s="28" t="s">
        <v>271</v>
      </c>
      <c r="D390" s="52"/>
      <c r="E390" s="52"/>
      <c r="F390" s="28" t="s">
        <v>272</v>
      </c>
      <c r="G390" s="13" t="s">
        <v>97</v>
      </c>
      <c r="H390" s="56">
        <v>10000</v>
      </c>
      <c r="I390" s="136">
        <v>9</v>
      </c>
      <c r="J390" s="134">
        <f t="shared" ref="J390:J393" si="44">I390*H390</f>
        <v>90000</v>
      </c>
      <c r="K390" s="52"/>
      <c r="L390" s="124"/>
    </row>
    <row r="391" spans="1:12">
      <c r="A391" s="17" t="s">
        <v>898</v>
      </c>
      <c r="B391" s="28" t="s">
        <v>270</v>
      </c>
      <c r="C391" s="28" t="s">
        <v>273</v>
      </c>
      <c r="D391" s="52"/>
      <c r="E391" s="52"/>
      <c r="F391" s="28" t="s">
        <v>274</v>
      </c>
      <c r="G391" s="13" t="s">
        <v>97</v>
      </c>
      <c r="H391" s="56">
        <v>50000</v>
      </c>
      <c r="I391" s="136">
        <v>9.8000000000000007</v>
      </c>
      <c r="J391" s="134">
        <f t="shared" si="44"/>
        <v>490000.00000000006</v>
      </c>
      <c r="K391" s="52" t="s">
        <v>132</v>
      </c>
      <c r="L391" s="124"/>
    </row>
    <row r="392" spans="1:12">
      <c r="A392" s="17" t="s">
        <v>1007</v>
      </c>
      <c r="B392" s="28" t="s">
        <v>270</v>
      </c>
      <c r="C392" s="28" t="s">
        <v>275</v>
      </c>
      <c r="D392" s="52"/>
      <c r="E392" s="52"/>
      <c r="F392" s="28" t="s">
        <v>276</v>
      </c>
      <c r="G392" s="13" t="s">
        <v>97</v>
      </c>
      <c r="H392" s="56">
        <v>50000</v>
      </c>
      <c r="I392" s="136">
        <v>18</v>
      </c>
      <c r="J392" s="134">
        <f t="shared" si="44"/>
        <v>900000</v>
      </c>
      <c r="K392" s="52"/>
      <c r="L392" s="124"/>
    </row>
    <row r="393" spans="1:12">
      <c r="A393" s="17" t="s">
        <v>1008</v>
      </c>
      <c r="B393" s="28" t="s">
        <v>270</v>
      </c>
      <c r="C393" s="28" t="s">
        <v>277</v>
      </c>
      <c r="D393" s="52"/>
      <c r="E393" s="52"/>
      <c r="F393" s="28" t="s">
        <v>278</v>
      </c>
      <c r="G393" s="13" t="s">
        <v>97</v>
      </c>
      <c r="H393" s="56">
        <v>1000</v>
      </c>
      <c r="I393" s="136">
        <v>20</v>
      </c>
      <c r="J393" s="134">
        <f t="shared" si="44"/>
        <v>20000</v>
      </c>
      <c r="K393" s="52"/>
      <c r="L393" s="124"/>
    </row>
    <row r="394" spans="1:12">
      <c r="A394" s="22"/>
      <c r="B394" s="10" t="s">
        <v>31</v>
      </c>
      <c r="C394" s="37"/>
      <c r="D394" s="37"/>
      <c r="E394" s="22"/>
      <c r="F394" s="22"/>
      <c r="G394" s="37"/>
      <c r="H394" s="23"/>
      <c r="I394" s="134"/>
      <c r="J394" s="134">
        <f>SUM(J390:J393)</f>
        <v>1500000</v>
      </c>
      <c r="K394" s="29"/>
      <c r="L394" s="59"/>
    </row>
    <row r="395" spans="1:12" ht="24">
      <c r="A395" s="3" t="s">
        <v>1090</v>
      </c>
      <c r="B395" s="4" t="s">
        <v>630</v>
      </c>
      <c r="C395" s="74"/>
      <c r="D395" s="75"/>
      <c r="E395" s="75"/>
      <c r="F395" s="74"/>
      <c r="G395" s="74"/>
      <c r="H395" s="68"/>
      <c r="I395" s="139"/>
      <c r="J395" s="140"/>
      <c r="K395" s="78"/>
      <c r="L395" s="126"/>
    </row>
    <row r="396" spans="1:12">
      <c r="A396" s="17" t="s">
        <v>1009</v>
      </c>
      <c r="B396" s="76" t="s">
        <v>279</v>
      </c>
      <c r="C396" s="77" t="s">
        <v>280</v>
      </c>
      <c r="D396" s="52"/>
      <c r="E396" s="52"/>
      <c r="F396" s="28"/>
      <c r="G396" s="10" t="s">
        <v>16</v>
      </c>
      <c r="H396" s="56">
        <v>10000</v>
      </c>
      <c r="I396" s="136">
        <v>6.9</v>
      </c>
      <c r="J396" s="134">
        <f t="shared" ref="J396:J399" si="45">I396*H396</f>
        <v>69000</v>
      </c>
      <c r="K396" s="52"/>
      <c r="L396" s="124"/>
    </row>
    <row r="397" spans="1:12">
      <c r="A397" s="17" t="s">
        <v>1010</v>
      </c>
      <c r="B397" s="76" t="s">
        <v>279</v>
      </c>
      <c r="C397" s="77" t="s">
        <v>640</v>
      </c>
      <c r="D397" s="52"/>
      <c r="E397" s="52"/>
      <c r="F397" s="28"/>
      <c r="G397" s="10" t="s">
        <v>16</v>
      </c>
      <c r="H397" s="56">
        <v>50000</v>
      </c>
      <c r="I397" s="136">
        <v>6.9</v>
      </c>
      <c r="J397" s="134">
        <f t="shared" si="45"/>
        <v>345000</v>
      </c>
      <c r="K397" s="52" t="s">
        <v>132</v>
      </c>
      <c r="L397" s="124"/>
    </row>
    <row r="398" spans="1:12">
      <c r="A398" s="17" t="s">
        <v>1011</v>
      </c>
      <c r="B398" s="76" t="s">
        <v>279</v>
      </c>
      <c r="C398" s="77" t="s">
        <v>282</v>
      </c>
      <c r="D398" s="52"/>
      <c r="E398" s="52"/>
      <c r="F398" s="28"/>
      <c r="G398" s="10" t="s">
        <v>16</v>
      </c>
      <c r="H398" s="56">
        <v>50000</v>
      </c>
      <c r="I398" s="136">
        <v>6.9</v>
      </c>
      <c r="J398" s="134">
        <f t="shared" si="45"/>
        <v>345000</v>
      </c>
      <c r="K398" s="52" t="s">
        <v>132</v>
      </c>
      <c r="L398" s="124"/>
    </row>
    <row r="399" spans="1:12">
      <c r="A399" s="17" t="s">
        <v>1012</v>
      </c>
      <c r="B399" s="76" t="s">
        <v>279</v>
      </c>
      <c r="C399" s="77" t="s">
        <v>283</v>
      </c>
      <c r="D399" s="52"/>
      <c r="E399" s="52"/>
      <c r="F399" s="28"/>
      <c r="G399" s="10" t="s">
        <v>16</v>
      </c>
      <c r="H399" s="56">
        <v>10000</v>
      </c>
      <c r="I399" s="136">
        <v>6.9</v>
      </c>
      <c r="J399" s="134">
        <f t="shared" si="45"/>
        <v>69000</v>
      </c>
      <c r="K399" s="52"/>
      <c r="L399" s="124"/>
    </row>
    <row r="400" spans="1:12">
      <c r="A400" s="22"/>
      <c r="B400" s="10" t="s">
        <v>31</v>
      </c>
      <c r="C400" s="37"/>
      <c r="D400" s="37"/>
      <c r="E400" s="22"/>
      <c r="F400" s="22"/>
      <c r="G400" s="37"/>
      <c r="H400" s="23"/>
      <c r="I400" s="134"/>
      <c r="J400" s="134">
        <f>SUM(J396:J399)</f>
        <v>828000</v>
      </c>
      <c r="K400" s="22"/>
      <c r="L400" s="59"/>
    </row>
    <row r="401" spans="1:12" ht="24">
      <c r="A401" s="3" t="s">
        <v>1059</v>
      </c>
      <c r="B401" s="4" t="s">
        <v>631</v>
      </c>
      <c r="I401" s="119"/>
      <c r="J401" s="119"/>
      <c r="L401" s="119"/>
    </row>
    <row r="402" spans="1:12">
      <c r="A402" s="17" t="s">
        <v>1199</v>
      </c>
      <c r="B402" s="77" t="s">
        <v>284</v>
      </c>
      <c r="C402" s="6" t="s">
        <v>285</v>
      </c>
      <c r="D402" s="18"/>
      <c r="E402" s="18"/>
      <c r="F402" s="28" t="s">
        <v>281</v>
      </c>
      <c r="G402" s="13" t="s">
        <v>55</v>
      </c>
      <c r="H402" s="56">
        <v>8000</v>
      </c>
      <c r="I402" s="136">
        <v>84</v>
      </c>
      <c r="J402" s="134">
        <f t="shared" ref="J402:J420" si="46">I402*H402</f>
        <v>672000</v>
      </c>
      <c r="K402" s="52"/>
      <c r="L402" s="59"/>
    </row>
    <row r="403" spans="1:12">
      <c r="A403" s="17" t="s">
        <v>899</v>
      </c>
      <c r="B403" s="28" t="s">
        <v>284</v>
      </c>
      <c r="C403" s="28" t="s">
        <v>286</v>
      </c>
      <c r="D403" s="18"/>
      <c r="E403" s="18"/>
      <c r="F403" s="28" t="s">
        <v>281</v>
      </c>
      <c r="G403" s="13" t="s">
        <v>55</v>
      </c>
      <c r="H403" s="56">
        <v>500</v>
      </c>
      <c r="I403" s="136">
        <v>25.28</v>
      </c>
      <c r="J403" s="134">
        <f t="shared" si="46"/>
        <v>12640</v>
      </c>
      <c r="K403" s="52"/>
      <c r="L403" s="59"/>
    </row>
    <row r="404" spans="1:12">
      <c r="A404" s="17" t="s">
        <v>1055</v>
      </c>
      <c r="B404" s="28" t="s">
        <v>284</v>
      </c>
      <c r="C404" s="28" t="s">
        <v>287</v>
      </c>
      <c r="D404" s="18"/>
      <c r="E404" s="18"/>
      <c r="F404" s="28" t="s">
        <v>281</v>
      </c>
      <c r="G404" s="13" t="s">
        <v>55</v>
      </c>
      <c r="H404" s="56">
        <v>500</v>
      </c>
      <c r="I404" s="136">
        <v>82.79</v>
      </c>
      <c r="J404" s="134">
        <f t="shared" si="46"/>
        <v>41395</v>
      </c>
      <c r="K404" s="52"/>
      <c r="L404" s="59"/>
    </row>
    <row r="405" spans="1:12">
      <c r="A405" s="17" t="s">
        <v>1056</v>
      </c>
      <c r="B405" s="28" t="s">
        <v>284</v>
      </c>
      <c r="C405" s="28" t="s">
        <v>288</v>
      </c>
      <c r="D405" s="18"/>
      <c r="E405" s="18"/>
      <c r="F405" s="28" t="s">
        <v>281</v>
      </c>
      <c r="G405" s="13" t="s">
        <v>55</v>
      </c>
      <c r="H405" s="56">
        <v>500</v>
      </c>
      <c r="I405" s="136">
        <v>90.22</v>
      </c>
      <c r="J405" s="134">
        <f t="shared" si="46"/>
        <v>45110</v>
      </c>
      <c r="K405" s="52"/>
      <c r="L405" s="59"/>
    </row>
    <row r="406" spans="1:12">
      <c r="A406" s="17" t="s">
        <v>1057</v>
      </c>
      <c r="B406" s="28" t="s">
        <v>284</v>
      </c>
      <c r="C406" s="28" t="s">
        <v>289</v>
      </c>
      <c r="D406" s="18"/>
      <c r="E406" s="18"/>
      <c r="F406" s="28" t="s">
        <v>281</v>
      </c>
      <c r="G406" s="13" t="s">
        <v>55</v>
      </c>
      <c r="H406" s="56">
        <v>500</v>
      </c>
      <c r="I406" s="136">
        <v>58.3</v>
      </c>
      <c r="J406" s="134">
        <f t="shared" si="46"/>
        <v>29150</v>
      </c>
      <c r="K406" s="52"/>
      <c r="L406" s="59"/>
    </row>
    <row r="407" spans="1:12">
      <c r="A407" s="17" t="s">
        <v>1058</v>
      </c>
      <c r="B407" s="28" t="s">
        <v>284</v>
      </c>
      <c r="C407" s="28" t="s">
        <v>290</v>
      </c>
      <c r="D407" s="18"/>
      <c r="E407" s="18"/>
      <c r="F407" s="28" t="s">
        <v>281</v>
      </c>
      <c r="G407" s="13" t="s">
        <v>55</v>
      </c>
      <c r="H407" s="56">
        <v>500</v>
      </c>
      <c r="I407" s="136">
        <v>63.95</v>
      </c>
      <c r="J407" s="134">
        <f t="shared" si="46"/>
        <v>31975</v>
      </c>
      <c r="K407" s="52"/>
      <c r="L407" s="59"/>
    </row>
    <row r="408" spans="1:12">
      <c r="A408" s="17" t="s">
        <v>1070</v>
      </c>
      <c r="B408" s="28" t="s">
        <v>284</v>
      </c>
      <c r="C408" s="28" t="s">
        <v>291</v>
      </c>
      <c r="D408" s="18"/>
      <c r="E408" s="18"/>
      <c r="F408" s="28" t="s">
        <v>281</v>
      </c>
      <c r="G408" s="13" t="s">
        <v>55</v>
      </c>
      <c r="H408" s="56">
        <v>500</v>
      </c>
      <c r="I408" s="136">
        <v>94.19</v>
      </c>
      <c r="J408" s="134">
        <f t="shared" si="46"/>
        <v>47095</v>
      </c>
      <c r="K408" s="52"/>
      <c r="L408" s="59"/>
    </row>
    <row r="409" spans="1:12">
      <c r="A409" s="17" t="s">
        <v>1071</v>
      </c>
      <c r="B409" s="28" t="s">
        <v>284</v>
      </c>
      <c r="C409" s="28" t="s">
        <v>292</v>
      </c>
      <c r="D409" s="18"/>
      <c r="E409" s="18"/>
      <c r="F409" s="28" t="s">
        <v>281</v>
      </c>
      <c r="G409" s="13" t="s">
        <v>55</v>
      </c>
      <c r="H409" s="56">
        <v>500</v>
      </c>
      <c r="I409" s="136">
        <v>121.45</v>
      </c>
      <c r="J409" s="134">
        <f t="shared" si="46"/>
        <v>60725</v>
      </c>
      <c r="K409" s="52"/>
      <c r="L409" s="59"/>
    </row>
    <row r="410" spans="1:12">
      <c r="A410" s="17" t="s">
        <v>1072</v>
      </c>
      <c r="B410" s="28" t="s">
        <v>284</v>
      </c>
      <c r="C410" s="28" t="s">
        <v>293</v>
      </c>
      <c r="D410" s="18"/>
      <c r="E410" s="18"/>
      <c r="F410" s="28" t="s">
        <v>281</v>
      </c>
      <c r="G410" s="13" t="s">
        <v>55</v>
      </c>
      <c r="H410" s="56">
        <v>500</v>
      </c>
      <c r="I410" s="136">
        <v>121.45</v>
      </c>
      <c r="J410" s="134">
        <f t="shared" si="46"/>
        <v>60725</v>
      </c>
      <c r="K410" s="52"/>
      <c r="L410" s="59"/>
    </row>
    <row r="411" spans="1:12">
      <c r="A411" s="17" t="s">
        <v>1200</v>
      </c>
      <c r="B411" s="28" t="s">
        <v>284</v>
      </c>
      <c r="C411" s="28" t="s">
        <v>294</v>
      </c>
      <c r="D411" s="18"/>
      <c r="E411" s="18"/>
      <c r="F411" s="28" t="s">
        <v>281</v>
      </c>
      <c r="G411" s="13" t="s">
        <v>55</v>
      </c>
      <c r="H411" s="56">
        <v>500</v>
      </c>
      <c r="I411" s="136">
        <v>70.89</v>
      </c>
      <c r="J411" s="134">
        <f t="shared" si="46"/>
        <v>35445</v>
      </c>
      <c r="K411" s="52"/>
      <c r="L411" s="59"/>
    </row>
    <row r="412" spans="1:12">
      <c r="A412" s="17" t="s">
        <v>1201</v>
      </c>
      <c r="B412" s="28" t="s">
        <v>284</v>
      </c>
      <c r="C412" s="28" t="s">
        <v>295</v>
      </c>
      <c r="D412" s="18"/>
      <c r="E412" s="18"/>
      <c r="F412" s="28" t="s">
        <v>281</v>
      </c>
      <c r="G412" s="13" t="s">
        <v>55</v>
      </c>
      <c r="H412" s="56">
        <v>500</v>
      </c>
      <c r="I412" s="136">
        <v>87.25</v>
      </c>
      <c r="J412" s="134">
        <f t="shared" si="46"/>
        <v>43625</v>
      </c>
      <c r="K412" s="52"/>
      <c r="L412" s="59"/>
    </row>
    <row r="413" spans="1:12">
      <c r="A413" s="17" t="s">
        <v>1202</v>
      </c>
      <c r="B413" s="28" t="s">
        <v>284</v>
      </c>
      <c r="C413" s="28" t="s">
        <v>296</v>
      </c>
      <c r="D413" s="18"/>
      <c r="E413" s="18"/>
      <c r="F413" s="28" t="s">
        <v>281</v>
      </c>
      <c r="G413" s="13" t="s">
        <v>55</v>
      </c>
      <c r="H413" s="56">
        <v>500</v>
      </c>
      <c r="I413" s="136">
        <v>112.03</v>
      </c>
      <c r="J413" s="134">
        <f t="shared" si="46"/>
        <v>56015</v>
      </c>
      <c r="K413" s="52"/>
      <c r="L413" s="59"/>
    </row>
    <row r="414" spans="1:12">
      <c r="A414" s="17" t="s">
        <v>1203</v>
      </c>
      <c r="B414" s="28" t="s">
        <v>284</v>
      </c>
      <c r="C414" s="28" t="s">
        <v>297</v>
      </c>
      <c r="D414" s="18"/>
      <c r="E414" s="18"/>
      <c r="F414" s="28" t="s">
        <v>281</v>
      </c>
      <c r="G414" s="13" t="s">
        <v>55</v>
      </c>
      <c r="H414" s="56">
        <v>500</v>
      </c>
      <c r="I414" s="136">
        <v>79.709999999999994</v>
      </c>
      <c r="J414" s="134">
        <f t="shared" si="46"/>
        <v>39855</v>
      </c>
      <c r="K414" s="52"/>
      <c r="L414" s="59"/>
    </row>
    <row r="415" spans="1:12">
      <c r="A415" s="17" t="s">
        <v>1204</v>
      </c>
      <c r="B415" s="28" t="s">
        <v>284</v>
      </c>
      <c r="C415" s="28" t="s">
        <v>298</v>
      </c>
      <c r="D415" s="18"/>
      <c r="E415" s="18"/>
      <c r="F415" s="28" t="s">
        <v>281</v>
      </c>
      <c r="G415" s="13" t="s">
        <v>55</v>
      </c>
      <c r="H415" s="56">
        <v>500</v>
      </c>
      <c r="I415" s="136">
        <v>100.14</v>
      </c>
      <c r="J415" s="134">
        <f t="shared" si="46"/>
        <v>50070</v>
      </c>
      <c r="K415" s="52"/>
      <c r="L415" s="59"/>
    </row>
    <row r="416" spans="1:12">
      <c r="A416" s="17" t="s">
        <v>1205</v>
      </c>
      <c r="B416" s="28" t="s">
        <v>284</v>
      </c>
      <c r="C416" s="28" t="s">
        <v>299</v>
      </c>
      <c r="D416" s="18"/>
      <c r="E416" s="18"/>
      <c r="F416" s="28" t="s">
        <v>281</v>
      </c>
      <c r="G416" s="13" t="s">
        <v>55</v>
      </c>
      <c r="H416" s="56">
        <v>500</v>
      </c>
      <c r="I416" s="136">
        <v>136.03</v>
      </c>
      <c r="J416" s="134">
        <f t="shared" si="46"/>
        <v>68015</v>
      </c>
      <c r="K416" s="52"/>
      <c r="L416" s="59"/>
    </row>
    <row r="417" spans="1:12">
      <c r="A417" s="17" t="s">
        <v>1206</v>
      </c>
      <c r="B417" s="28" t="s">
        <v>284</v>
      </c>
      <c r="C417" s="28" t="s">
        <v>300</v>
      </c>
      <c r="D417" s="18"/>
      <c r="E417" s="18"/>
      <c r="F417" s="28" t="s">
        <v>281</v>
      </c>
      <c r="G417" s="13" t="s">
        <v>55</v>
      </c>
      <c r="H417" s="56">
        <v>500</v>
      </c>
      <c r="I417" s="136">
        <v>97.16</v>
      </c>
      <c r="J417" s="134">
        <f t="shared" si="46"/>
        <v>48580</v>
      </c>
      <c r="K417" s="52"/>
      <c r="L417" s="59"/>
    </row>
    <row r="418" spans="1:12">
      <c r="A418" s="17" t="s">
        <v>1207</v>
      </c>
      <c r="B418" s="28" t="s">
        <v>284</v>
      </c>
      <c r="C418" s="28" t="s">
        <v>301</v>
      </c>
      <c r="D418" s="18"/>
      <c r="E418" s="18"/>
      <c r="F418" s="28" t="s">
        <v>281</v>
      </c>
      <c r="G418" s="13" t="s">
        <v>55</v>
      </c>
      <c r="H418" s="56">
        <v>500</v>
      </c>
      <c r="I418" s="136">
        <v>114.61</v>
      </c>
      <c r="J418" s="134">
        <f t="shared" si="46"/>
        <v>57305</v>
      </c>
      <c r="K418" s="52"/>
      <c r="L418" s="59"/>
    </row>
    <row r="419" spans="1:12">
      <c r="A419" s="17" t="s">
        <v>1208</v>
      </c>
      <c r="B419" s="28" t="s">
        <v>284</v>
      </c>
      <c r="C419" s="28" t="s">
        <v>302</v>
      </c>
      <c r="D419" s="18"/>
      <c r="E419" s="18"/>
      <c r="F419" s="28" t="s">
        <v>281</v>
      </c>
      <c r="G419" s="13" t="s">
        <v>55</v>
      </c>
      <c r="H419" s="56">
        <v>500</v>
      </c>
      <c r="I419" s="136">
        <v>174.89</v>
      </c>
      <c r="J419" s="134">
        <f t="shared" si="46"/>
        <v>87445</v>
      </c>
      <c r="K419" s="52"/>
      <c r="L419" s="59"/>
    </row>
    <row r="420" spans="1:12">
      <c r="A420" s="17" t="s">
        <v>1209</v>
      </c>
      <c r="B420" s="28" t="s">
        <v>284</v>
      </c>
      <c r="C420" s="28" t="s">
        <v>303</v>
      </c>
      <c r="D420" s="18"/>
      <c r="E420" s="18"/>
      <c r="F420" s="28" t="s">
        <v>281</v>
      </c>
      <c r="G420" s="13" t="s">
        <v>55</v>
      </c>
      <c r="H420" s="56">
        <v>500</v>
      </c>
      <c r="I420" s="136">
        <v>174.89</v>
      </c>
      <c r="J420" s="134">
        <f t="shared" si="46"/>
        <v>87445</v>
      </c>
      <c r="K420" s="52"/>
      <c r="L420" s="59"/>
    </row>
    <row r="421" spans="1:12">
      <c r="A421" s="22"/>
      <c r="B421" s="10" t="s">
        <v>31</v>
      </c>
      <c r="C421" s="37"/>
      <c r="D421" s="37"/>
      <c r="E421" s="22"/>
      <c r="F421" s="22"/>
      <c r="G421" s="37"/>
      <c r="H421" s="23"/>
      <c r="I421" s="134"/>
      <c r="J421" s="134">
        <f>SUM(J402:J420)</f>
        <v>1574615</v>
      </c>
      <c r="K421" s="22"/>
      <c r="L421" s="59"/>
    </row>
    <row r="422" spans="1:12" ht="36">
      <c r="A422" s="3" t="s">
        <v>1013</v>
      </c>
      <c r="B422" s="4" t="s">
        <v>1054</v>
      </c>
      <c r="I422" s="119"/>
      <c r="J422" s="119"/>
      <c r="L422" s="119"/>
    </row>
    <row r="423" spans="1:12">
      <c r="A423" s="9" t="s">
        <v>1060</v>
      </c>
      <c r="B423" s="28" t="s">
        <v>304</v>
      </c>
      <c r="C423" s="28" t="s">
        <v>305</v>
      </c>
      <c r="D423" s="80" t="s">
        <v>306</v>
      </c>
      <c r="E423" s="59" t="s">
        <v>917</v>
      </c>
      <c r="F423" s="28" t="s">
        <v>307</v>
      </c>
      <c r="G423" s="13" t="s">
        <v>308</v>
      </c>
      <c r="H423" s="56">
        <v>1</v>
      </c>
      <c r="I423" s="136">
        <v>1973</v>
      </c>
      <c r="J423" s="134">
        <f t="shared" ref="J423:J441" si="47">I423*H423</f>
        <v>1973</v>
      </c>
      <c r="K423" s="9"/>
      <c r="L423" s="59"/>
    </row>
    <row r="424" spans="1:12">
      <c r="A424" s="9" t="s">
        <v>1028</v>
      </c>
      <c r="B424" s="28" t="s">
        <v>304</v>
      </c>
      <c r="C424" s="28" t="s">
        <v>1040</v>
      </c>
      <c r="D424" s="80" t="s">
        <v>306</v>
      </c>
      <c r="E424" s="59" t="s">
        <v>917</v>
      </c>
      <c r="F424" s="28" t="s">
        <v>307</v>
      </c>
      <c r="G424" s="13" t="s">
        <v>308</v>
      </c>
      <c r="H424" s="56">
        <v>1</v>
      </c>
      <c r="I424" s="139">
        <v>3480</v>
      </c>
      <c r="J424" s="134">
        <f t="shared" si="47"/>
        <v>3480</v>
      </c>
      <c r="K424" s="79"/>
      <c r="L424" s="120"/>
    </row>
    <row r="425" spans="1:12">
      <c r="A425" s="9" t="s">
        <v>1061</v>
      </c>
      <c r="B425" s="28" t="s">
        <v>304</v>
      </c>
      <c r="C425" s="28" t="s">
        <v>1041</v>
      </c>
      <c r="D425" s="80" t="s">
        <v>306</v>
      </c>
      <c r="E425" s="59" t="s">
        <v>917</v>
      </c>
      <c r="F425" s="28" t="s">
        <v>307</v>
      </c>
      <c r="G425" s="13" t="s">
        <v>308</v>
      </c>
      <c r="H425" s="56">
        <v>1</v>
      </c>
      <c r="I425" s="139">
        <v>4500</v>
      </c>
      <c r="J425" s="134">
        <f t="shared" si="47"/>
        <v>4500</v>
      </c>
      <c r="K425" s="79"/>
      <c r="L425" s="120"/>
    </row>
    <row r="426" spans="1:12">
      <c r="A426" s="9" t="s">
        <v>1062</v>
      </c>
      <c r="B426" s="28" t="s">
        <v>304</v>
      </c>
      <c r="C426" s="28" t="s">
        <v>309</v>
      </c>
      <c r="D426" s="80" t="s">
        <v>310</v>
      </c>
      <c r="E426" s="59" t="s">
        <v>917</v>
      </c>
      <c r="F426" s="28" t="s">
        <v>307</v>
      </c>
      <c r="G426" s="13" t="s">
        <v>308</v>
      </c>
      <c r="H426" s="56">
        <v>1</v>
      </c>
      <c r="I426" s="136">
        <v>1973</v>
      </c>
      <c r="J426" s="134">
        <f t="shared" si="47"/>
        <v>1973</v>
      </c>
      <c r="K426" s="9"/>
      <c r="L426" s="59"/>
    </row>
    <row r="427" spans="1:12">
      <c r="A427" s="9" t="s">
        <v>1063</v>
      </c>
      <c r="B427" s="28" t="s">
        <v>304</v>
      </c>
      <c r="C427" s="28" t="s">
        <v>311</v>
      </c>
      <c r="D427" s="80" t="s">
        <v>312</v>
      </c>
      <c r="E427" s="59" t="s">
        <v>917</v>
      </c>
      <c r="F427" s="28" t="s">
        <v>307</v>
      </c>
      <c r="G427" s="13" t="s">
        <v>308</v>
      </c>
      <c r="H427" s="56">
        <v>1</v>
      </c>
      <c r="I427" s="136">
        <v>3272</v>
      </c>
      <c r="J427" s="134">
        <f t="shared" si="47"/>
        <v>3272</v>
      </c>
      <c r="K427" s="9"/>
      <c r="L427" s="59"/>
    </row>
    <row r="428" spans="1:12">
      <c r="A428" s="9" t="s">
        <v>1064</v>
      </c>
      <c r="B428" s="28" t="s">
        <v>304</v>
      </c>
      <c r="C428" s="28" t="s">
        <v>1042</v>
      </c>
      <c r="D428" s="80" t="s">
        <v>312</v>
      </c>
      <c r="E428" s="59" t="s">
        <v>917</v>
      </c>
      <c r="F428" s="28" t="s">
        <v>307</v>
      </c>
      <c r="G428" s="13" t="s">
        <v>308</v>
      </c>
      <c r="H428" s="83">
        <v>1</v>
      </c>
      <c r="I428" s="139">
        <v>5500</v>
      </c>
      <c r="J428" s="135">
        <f t="shared" si="47"/>
        <v>5500</v>
      </c>
      <c r="K428" s="79"/>
      <c r="L428" s="120"/>
    </row>
    <row r="429" spans="1:12">
      <c r="A429" s="9" t="s">
        <v>1073</v>
      </c>
      <c r="B429" s="28" t="s">
        <v>304</v>
      </c>
      <c r="C429" s="28" t="s">
        <v>313</v>
      </c>
      <c r="D429" s="80" t="s">
        <v>314</v>
      </c>
      <c r="E429" s="59" t="s">
        <v>917</v>
      </c>
      <c r="F429" s="28" t="s">
        <v>307</v>
      </c>
      <c r="G429" s="13" t="s">
        <v>308</v>
      </c>
      <c r="H429" s="56">
        <v>1</v>
      </c>
      <c r="I429" s="136">
        <v>3371</v>
      </c>
      <c r="J429" s="134">
        <f t="shared" si="47"/>
        <v>3371</v>
      </c>
      <c r="K429" s="9"/>
      <c r="L429" s="59"/>
    </row>
    <row r="430" spans="1:12">
      <c r="A430" s="9" t="s">
        <v>1074</v>
      </c>
      <c r="B430" s="28" t="s">
        <v>304</v>
      </c>
      <c r="C430" s="28" t="s">
        <v>315</v>
      </c>
      <c r="D430" s="80" t="s">
        <v>316</v>
      </c>
      <c r="E430" s="59" t="s">
        <v>917</v>
      </c>
      <c r="F430" s="28" t="s">
        <v>307</v>
      </c>
      <c r="G430" s="13" t="s">
        <v>308</v>
      </c>
      <c r="H430" s="56">
        <v>1</v>
      </c>
      <c r="I430" s="136">
        <v>3569</v>
      </c>
      <c r="J430" s="134">
        <f t="shared" si="47"/>
        <v>3569</v>
      </c>
      <c r="K430" s="9"/>
      <c r="L430" s="59"/>
    </row>
    <row r="431" spans="1:12">
      <c r="A431" s="9" t="s">
        <v>1075</v>
      </c>
      <c r="B431" s="28" t="s">
        <v>304</v>
      </c>
      <c r="C431" s="28" t="s">
        <v>317</v>
      </c>
      <c r="D431" s="80" t="s">
        <v>318</v>
      </c>
      <c r="E431" s="59" t="s">
        <v>917</v>
      </c>
      <c r="F431" s="28" t="s">
        <v>307</v>
      </c>
      <c r="G431" s="13" t="s">
        <v>308</v>
      </c>
      <c r="H431" s="56">
        <v>1</v>
      </c>
      <c r="I431" s="136">
        <v>6444</v>
      </c>
      <c r="J431" s="134">
        <f t="shared" si="47"/>
        <v>6444</v>
      </c>
      <c r="K431" s="9"/>
      <c r="L431" s="59"/>
    </row>
    <row r="432" spans="1:12" ht="24">
      <c r="A432" s="9" t="s">
        <v>1076</v>
      </c>
      <c r="B432" s="28" t="s">
        <v>304</v>
      </c>
      <c r="C432" s="28" t="s">
        <v>1047</v>
      </c>
      <c r="D432" s="80" t="s">
        <v>1045</v>
      </c>
      <c r="E432" s="59" t="s">
        <v>917</v>
      </c>
      <c r="F432" s="28" t="s">
        <v>307</v>
      </c>
      <c r="G432" s="13" t="s">
        <v>308</v>
      </c>
      <c r="H432" s="56">
        <v>1</v>
      </c>
      <c r="I432" s="136">
        <v>9000</v>
      </c>
      <c r="J432" s="134">
        <f t="shared" si="47"/>
        <v>9000</v>
      </c>
      <c r="K432" s="9"/>
      <c r="L432" s="59"/>
    </row>
    <row r="433" spans="1:12">
      <c r="A433" s="9" t="s">
        <v>1077</v>
      </c>
      <c r="B433" s="28" t="s">
        <v>304</v>
      </c>
      <c r="C433" s="28" t="s">
        <v>1046</v>
      </c>
      <c r="D433" s="80" t="s">
        <v>1045</v>
      </c>
      <c r="E433" s="59" t="s">
        <v>917</v>
      </c>
      <c r="F433" s="28" t="s">
        <v>307</v>
      </c>
      <c r="G433" s="13" t="s">
        <v>308</v>
      </c>
      <c r="H433" s="56">
        <v>1</v>
      </c>
      <c r="I433" s="136">
        <v>7000</v>
      </c>
      <c r="J433" s="134">
        <f t="shared" si="47"/>
        <v>7000</v>
      </c>
      <c r="K433" s="9"/>
      <c r="L433" s="59"/>
    </row>
    <row r="434" spans="1:12">
      <c r="A434" s="9" t="s">
        <v>1078</v>
      </c>
      <c r="B434" s="28" t="s">
        <v>304</v>
      </c>
      <c r="C434" s="28" t="s">
        <v>1033</v>
      </c>
      <c r="D434" s="80" t="s">
        <v>1032</v>
      </c>
      <c r="E434" s="59" t="s">
        <v>917</v>
      </c>
      <c r="F434" s="28" t="s">
        <v>307</v>
      </c>
      <c r="G434" s="13" t="s">
        <v>308</v>
      </c>
      <c r="H434" s="56">
        <v>1</v>
      </c>
      <c r="I434" s="136">
        <v>9518</v>
      </c>
      <c r="J434" s="134">
        <f t="shared" si="47"/>
        <v>9518</v>
      </c>
      <c r="K434" s="9"/>
      <c r="L434" s="59"/>
    </row>
    <row r="435" spans="1:12">
      <c r="A435" s="9" t="s">
        <v>1079</v>
      </c>
      <c r="B435" s="28" t="s">
        <v>304</v>
      </c>
      <c r="C435" s="28" t="s">
        <v>1050</v>
      </c>
      <c r="D435" s="80" t="s">
        <v>1032</v>
      </c>
      <c r="E435" s="59" t="s">
        <v>917</v>
      </c>
      <c r="F435" s="28" t="s">
        <v>307</v>
      </c>
      <c r="G435" s="13" t="s">
        <v>308</v>
      </c>
      <c r="H435" s="56">
        <v>1</v>
      </c>
      <c r="I435" s="136">
        <v>11500</v>
      </c>
      <c r="J435" s="134">
        <f t="shared" si="47"/>
        <v>11500</v>
      </c>
      <c r="K435" s="9"/>
      <c r="L435" s="59"/>
    </row>
    <row r="436" spans="1:12">
      <c r="A436" s="9" t="s">
        <v>1080</v>
      </c>
      <c r="B436" s="28" t="s">
        <v>304</v>
      </c>
      <c r="C436" s="28" t="s">
        <v>1034</v>
      </c>
      <c r="D436" s="80" t="s">
        <v>316</v>
      </c>
      <c r="E436" s="59" t="s">
        <v>917</v>
      </c>
      <c r="F436" s="28" t="s">
        <v>307</v>
      </c>
      <c r="G436" s="13" t="s">
        <v>308</v>
      </c>
      <c r="H436" s="56">
        <v>1</v>
      </c>
      <c r="I436" s="136">
        <v>9716</v>
      </c>
      <c r="J436" s="134">
        <f t="shared" si="47"/>
        <v>9716</v>
      </c>
      <c r="K436" s="9"/>
      <c r="L436" s="59"/>
    </row>
    <row r="437" spans="1:12">
      <c r="A437" s="9" t="s">
        <v>1081</v>
      </c>
      <c r="B437" s="28" t="s">
        <v>304</v>
      </c>
      <c r="C437" s="28" t="s">
        <v>1035</v>
      </c>
      <c r="D437" s="80" t="s">
        <v>318</v>
      </c>
      <c r="E437" s="59" t="s">
        <v>917</v>
      </c>
      <c r="F437" s="28" t="s">
        <v>307</v>
      </c>
      <c r="G437" s="13" t="s">
        <v>308</v>
      </c>
      <c r="H437" s="56">
        <v>1</v>
      </c>
      <c r="I437" s="136">
        <v>11501</v>
      </c>
      <c r="J437" s="134">
        <f t="shared" si="47"/>
        <v>11501</v>
      </c>
      <c r="K437" s="9"/>
      <c r="L437" s="59"/>
    </row>
    <row r="438" spans="1:12">
      <c r="A438" s="9" t="s">
        <v>1082</v>
      </c>
      <c r="B438" s="28" t="s">
        <v>304</v>
      </c>
      <c r="C438" s="28" t="s">
        <v>1036</v>
      </c>
      <c r="D438" s="80" t="s">
        <v>318</v>
      </c>
      <c r="E438" s="59" t="s">
        <v>917</v>
      </c>
      <c r="F438" s="28" t="s">
        <v>307</v>
      </c>
      <c r="G438" s="13" t="s">
        <v>308</v>
      </c>
      <c r="H438" s="56">
        <v>1</v>
      </c>
      <c r="I438" s="136">
        <v>12492</v>
      </c>
      <c r="J438" s="134">
        <f t="shared" si="47"/>
        <v>12492</v>
      </c>
      <c r="K438" s="9"/>
      <c r="L438" s="59"/>
    </row>
    <row r="439" spans="1:12">
      <c r="A439" s="9" t="s">
        <v>1083</v>
      </c>
      <c r="B439" s="28" t="s">
        <v>304</v>
      </c>
      <c r="C439" s="28" t="s">
        <v>1037</v>
      </c>
      <c r="D439" s="80" t="s">
        <v>318</v>
      </c>
      <c r="E439" s="59" t="s">
        <v>917</v>
      </c>
      <c r="F439" s="28" t="s">
        <v>307</v>
      </c>
      <c r="G439" s="13" t="s">
        <v>308</v>
      </c>
      <c r="H439" s="56">
        <v>1</v>
      </c>
      <c r="I439" s="136">
        <v>7932</v>
      </c>
      <c r="J439" s="134">
        <f t="shared" si="47"/>
        <v>7932</v>
      </c>
      <c r="K439" s="9"/>
      <c r="L439" s="59"/>
    </row>
    <row r="440" spans="1:12">
      <c r="A440" s="9" t="s">
        <v>1084</v>
      </c>
      <c r="B440" s="28" t="s">
        <v>304</v>
      </c>
      <c r="C440" s="28" t="s">
        <v>1038</v>
      </c>
      <c r="D440" s="80" t="s">
        <v>316</v>
      </c>
      <c r="E440" s="59" t="s">
        <v>917</v>
      </c>
      <c r="F440" s="28" t="s">
        <v>307</v>
      </c>
      <c r="G440" s="13" t="s">
        <v>308</v>
      </c>
      <c r="H440" s="56">
        <v>1</v>
      </c>
      <c r="I440" s="136">
        <v>11897</v>
      </c>
      <c r="J440" s="134">
        <f t="shared" si="47"/>
        <v>11897</v>
      </c>
      <c r="K440" s="9"/>
      <c r="L440" s="59"/>
    </row>
    <row r="441" spans="1:12">
      <c r="A441" s="9" t="s">
        <v>1085</v>
      </c>
      <c r="B441" s="28" t="s">
        <v>304</v>
      </c>
      <c r="C441" s="28" t="s">
        <v>1039</v>
      </c>
      <c r="D441" s="80" t="s">
        <v>316</v>
      </c>
      <c r="E441" s="59" t="s">
        <v>917</v>
      </c>
      <c r="F441" s="28" t="s">
        <v>307</v>
      </c>
      <c r="G441" s="13" t="s">
        <v>308</v>
      </c>
      <c r="H441" s="56">
        <v>1</v>
      </c>
      <c r="I441" s="136">
        <v>6940</v>
      </c>
      <c r="J441" s="134">
        <f t="shared" si="47"/>
        <v>6940</v>
      </c>
      <c r="K441" s="9"/>
      <c r="L441" s="59"/>
    </row>
    <row r="442" spans="1:12">
      <c r="A442" s="9"/>
      <c r="B442" s="28"/>
      <c r="C442" s="28"/>
      <c r="D442" s="80"/>
      <c r="E442" s="59"/>
      <c r="F442" s="28"/>
      <c r="G442" s="13"/>
      <c r="H442" s="56"/>
      <c r="I442" s="136"/>
      <c r="J442" s="134">
        <f>SUM(J423:J441)</f>
        <v>131578</v>
      </c>
      <c r="K442" s="9"/>
      <c r="L442" s="59"/>
    </row>
    <row r="443" spans="1:12" ht="36">
      <c r="A443" s="3" t="s">
        <v>1210</v>
      </c>
      <c r="B443" s="4" t="s">
        <v>1053</v>
      </c>
      <c r="C443" s="98"/>
      <c r="D443" s="81"/>
      <c r="E443" s="81"/>
      <c r="F443" s="98"/>
      <c r="G443" s="74"/>
      <c r="H443" s="83"/>
      <c r="I443" s="139"/>
      <c r="J443" s="135"/>
      <c r="K443" s="79"/>
      <c r="L443" s="120"/>
    </row>
    <row r="444" spans="1:12">
      <c r="A444" s="9" t="s">
        <v>1211</v>
      </c>
      <c r="B444" s="28" t="s">
        <v>319</v>
      </c>
      <c r="C444" s="28" t="s">
        <v>320</v>
      </c>
      <c r="D444" s="80" t="s">
        <v>321</v>
      </c>
      <c r="E444" s="59" t="s">
        <v>917</v>
      </c>
      <c r="F444" s="28" t="s">
        <v>322</v>
      </c>
      <c r="G444" s="13" t="s">
        <v>308</v>
      </c>
      <c r="H444" s="56">
        <v>1</v>
      </c>
      <c r="I444" s="136">
        <v>1725</v>
      </c>
      <c r="J444" s="134">
        <f t="shared" ref="J444:J452" si="48">I444*H444</f>
        <v>1725</v>
      </c>
      <c r="K444" s="9"/>
      <c r="L444" s="59"/>
    </row>
    <row r="445" spans="1:12">
      <c r="A445" s="9" t="s">
        <v>1065</v>
      </c>
      <c r="B445" s="28" t="s">
        <v>319</v>
      </c>
      <c r="C445" s="28" t="s">
        <v>1048</v>
      </c>
      <c r="D445" s="80" t="s">
        <v>1043</v>
      </c>
      <c r="E445" s="59" t="s">
        <v>917</v>
      </c>
      <c r="F445" s="28" t="s">
        <v>322</v>
      </c>
      <c r="G445" s="13" t="s">
        <v>308</v>
      </c>
      <c r="H445" s="56">
        <v>1</v>
      </c>
      <c r="I445" s="136">
        <v>2100</v>
      </c>
      <c r="J445" s="134">
        <f t="shared" si="48"/>
        <v>2100</v>
      </c>
      <c r="K445" s="79"/>
      <c r="L445" s="120"/>
    </row>
    <row r="446" spans="1:12">
      <c r="A446" s="9" t="s">
        <v>1066</v>
      </c>
      <c r="B446" s="28" t="s">
        <v>319</v>
      </c>
      <c r="C446" s="28" t="s">
        <v>323</v>
      </c>
      <c r="D446" s="80" t="s">
        <v>324</v>
      </c>
      <c r="E446" s="59" t="s">
        <v>917</v>
      </c>
      <c r="F446" s="28" t="s">
        <v>322</v>
      </c>
      <c r="G446" s="13" t="s">
        <v>308</v>
      </c>
      <c r="H446" s="56">
        <v>1</v>
      </c>
      <c r="I446" s="136">
        <v>1844</v>
      </c>
      <c r="J446" s="134">
        <f t="shared" si="48"/>
        <v>1844</v>
      </c>
      <c r="K446" s="9"/>
      <c r="L446" s="59"/>
    </row>
    <row r="447" spans="1:12">
      <c r="A447" s="9" t="s">
        <v>1067</v>
      </c>
      <c r="B447" s="28" t="s">
        <v>319</v>
      </c>
      <c r="C447" s="28" t="s">
        <v>1049</v>
      </c>
      <c r="D447" s="80" t="s">
        <v>1044</v>
      </c>
      <c r="E447" s="59" t="s">
        <v>917</v>
      </c>
      <c r="F447" s="28" t="s">
        <v>322</v>
      </c>
      <c r="G447" s="13" t="s">
        <v>308</v>
      </c>
      <c r="H447" s="56">
        <v>1</v>
      </c>
      <c r="I447" s="136">
        <v>2800</v>
      </c>
      <c r="J447" s="134">
        <f t="shared" si="48"/>
        <v>2800</v>
      </c>
      <c r="K447" s="79"/>
      <c r="L447" s="120"/>
    </row>
    <row r="448" spans="1:12">
      <c r="A448" s="9" t="s">
        <v>1068</v>
      </c>
      <c r="B448" s="28" t="s">
        <v>319</v>
      </c>
      <c r="C448" s="28" t="s">
        <v>325</v>
      </c>
      <c r="D448" s="80" t="s">
        <v>326</v>
      </c>
      <c r="E448" s="59" t="s">
        <v>917</v>
      </c>
      <c r="F448" s="28" t="s">
        <v>322</v>
      </c>
      <c r="G448" s="13" t="s">
        <v>308</v>
      </c>
      <c r="H448" s="56">
        <v>1</v>
      </c>
      <c r="I448" s="136">
        <v>2221</v>
      </c>
      <c r="J448" s="134">
        <f t="shared" si="48"/>
        <v>2221</v>
      </c>
      <c r="K448" s="9"/>
      <c r="L448" s="59"/>
    </row>
    <row r="449" spans="1:12">
      <c r="A449" s="9" t="s">
        <v>1069</v>
      </c>
      <c r="B449" s="28" t="s">
        <v>319</v>
      </c>
      <c r="C449" s="28" t="s">
        <v>327</v>
      </c>
      <c r="D449" s="80" t="s">
        <v>328</v>
      </c>
      <c r="E449" s="59" t="s">
        <v>917</v>
      </c>
      <c r="F449" s="28" t="s">
        <v>322</v>
      </c>
      <c r="G449" s="13" t="s">
        <v>308</v>
      </c>
      <c r="H449" s="56">
        <v>1</v>
      </c>
      <c r="I449" s="136">
        <v>2875</v>
      </c>
      <c r="J449" s="134">
        <f t="shared" si="48"/>
        <v>2875</v>
      </c>
      <c r="K449" s="9"/>
      <c r="L449" s="59"/>
    </row>
    <row r="450" spans="1:12">
      <c r="A450" s="9" t="s">
        <v>1086</v>
      </c>
      <c r="B450" s="28" t="s">
        <v>319</v>
      </c>
      <c r="C450" s="28" t="s">
        <v>329</v>
      </c>
      <c r="D450" s="80" t="s">
        <v>330</v>
      </c>
      <c r="E450" s="59" t="s">
        <v>917</v>
      </c>
      <c r="F450" s="28" t="s">
        <v>322</v>
      </c>
      <c r="G450" s="13" t="s">
        <v>308</v>
      </c>
      <c r="H450" s="56">
        <v>1</v>
      </c>
      <c r="I450" s="136">
        <v>2974</v>
      </c>
      <c r="J450" s="134">
        <f t="shared" si="48"/>
        <v>2974</v>
      </c>
      <c r="K450" s="9"/>
      <c r="L450" s="59"/>
    </row>
    <row r="451" spans="1:12">
      <c r="A451" s="9" t="s">
        <v>1087</v>
      </c>
      <c r="B451" s="28" t="s">
        <v>319</v>
      </c>
      <c r="C451" s="28" t="s">
        <v>331</v>
      </c>
      <c r="D451" s="80" t="s">
        <v>332</v>
      </c>
      <c r="E451" s="59" t="s">
        <v>917</v>
      </c>
      <c r="F451" s="28" t="s">
        <v>322</v>
      </c>
      <c r="G451" s="13" t="s">
        <v>308</v>
      </c>
      <c r="H451" s="56">
        <v>1</v>
      </c>
      <c r="I451" s="136">
        <v>5552</v>
      </c>
      <c r="J451" s="134">
        <f t="shared" si="48"/>
        <v>5552</v>
      </c>
      <c r="K451" s="9"/>
      <c r="L451" s="59"/>
    </row>
    <row r="452" spans="1:12">
      <c r="A452" s="9" t="s">
        <v>1088</v>
      </c>
      <c r="B452" s="28" t="s">
        <v>333</v>
      </c>
      <c r="C452" s="28" t="s">
        <v>334</v>
      </c>
      <c r="D452" s="80" t="s">
        <v>335</v>
      </c>
      <c r="E452" s="59" t="s">
        <v>917</v>
      </c>
      <c r="F452" s="28" t="s">
        <v>322</v>
      </c>
      <c r="G452" s="13" t="s">
        <v>308</v>
      </c>
      <c r="H452" s="56">
        <v>1</v>
      </c>
      <c r="I452" s="136">
        <v>3768</v>
      </c>
      <c r="J452" s="134">
        <f t="shared" si="48"/>
        <v>3768</v>
      </c>
      <c r="K452" s="9"/>
      <c r="L452" s="59"/>
    </row>
    <row r="453" spans="1:12">
      <c r="A453" s="22"/>
      <c r="B453" s="10" t="s">
        <v>31</v>
      </c>
      <c r="C453" s="37"/>
      <c r="D453" s="37"/>
      <c r="E453" s="59"/>
      <c r="F453" s="22"/>
      <c r="G453" s="37"/>
      <c r="H453" s="23"/>
      <c r="I453" s="134"/>
      <c r="J453" s="134">
        <f>SUM(J444:J452)</f>
        <v>25859</v>
      </c>
      <c r="K453" s="22"/>
      <c r="L453" s="59"/>
    </row>
    <row r="454" spans="1:12" ht="24">
      <c r="A454" s="3" t="s">
        <v>1212</v>
      </c>
      <c r="B454" s="4" t="s">
        <v>632</v>
      </c>
      <c r="I454" s="119"/>
      <c r="J454" s="119"/>
      <c r="L454" s="119"/>
    </row>
    <row r="455" spans="1:12">
      <c r="A455" s="9" t="s">
        <v>1213</v>
      </c>
      <c r="B455" s="28" t="s">
        <v>336</v>
      </c>
      <c r="C455" s="28" t="s">
        <v>337</v>
      </c>
      <c r="D455" s="80"/>
      <c r="E455" s="80"/>
      <c r="F455" s="80"/>
      <c r="G455" s="13" t="s">
        <v>338</v>
      </c>
      <c r="H455" s="56">
        <v>200</v>
      </c>
      <c r="I455" s="136">
        <v>2.5</v>
      </c>
      <c r="J455" s="134">
        <f t="shared" ref="J455:J518" si="49">I455*H455</f>
        <v>500</v>
      </c>
      <c r="K455" s="9"/>
      <c r="L455" s="59"/>
    </row>
    <row r="456" spans="1:12">
      <c r="A456" s="9" t="s">
        <v>900</v>
      </c>
      <c r="B456" s="28" t="s">
        <v>336</v>
      </c>
      <c r="C456" s="28" t="s">
        <v>339</v>
      </c>
      <c r="D456" s="80"/>
      <c r="E456" s="80"/>
      <c r="F456" s="80"/>
      <c r="G456" s="13" t="s">
        <v>338</v>
      </c>
      <c r="H456" s="56">
        <v>200</v>
      </c>
      <c r="I456" s="136">
        <v>3</v>
      </c>
      <c r="J456" s="134">
        <f t="shared" si="49"/>
        <v>600</v>
      </c>
      <c r="K456" s="9"/>
      <c r="L456" s="59"/>
    </row>
    <row r="457" spans="1:12">
      <c r="A457" s="9" t="s">
        <v>901</v>
      </c>
      <c r="B457" s="28" t="s">
        <v>336</v>
      </c>
      <c r="C457" s="28" t="s">
        <v>340</v>
      </c>
      <c r="D457" s="80"/>
      <c r="E457" s="80"/>
      <c r="F457" s="80"/>
      <c r="G457" s="13" t="s">
        <v>338</v>
      </c>
      <c r="H457" s="56">
        <v>60000</v>
      </c>
      <c r="I457" s="136">
        <v>2.6</v>
      </c>
      <c r="J457" s="134">
        <f t="shared" si="49"/>
        <v>156000</v>
      </c>
      <c r="K457" s="9"/>
      <c r="L457" s="59"/>
    </row>
    <row r="458" spans="1:12">
      <c r="A458" s="9" t="s">
        <v>1029</v>
      </c>
      <c r="B458" s="28" t="s">
        <v>336</v>
      </c>
      <c r="C458" s="28" t="s">
        <v>341</v>
      </c>
      <c r="D458" s="80"/>
      <c r="E458" s="80"/>
      <c r="F458" s="80"/>
      <c r="G458" s="13" t="s">
        <v>338</v>
      </c>
      <c r="H458" s="56">
        <v>10000</v>
      </c>
      <c r="I458" s="136">
        <v>3.5</v>
      </c>
      <c r="J458" s="134">
        <f t="shared" si="49"/>
        <v>35000</v>
      </c>
      <c r="K458" s="9"/>
      <c r="L458" s="59"/>
    </row>
    <row r="459" spans="1:12">
      <c r="A459" s="9" t="s">
        <v>1030</v>
      </c>
      <c r="B459" s="28" t="s">
        <v>336</v>
      </c>
      <c r="C459" s="28" t="s">
        <v>342</v>
      </c>
      <c r="D459" s="80"/>
      <c r="E459" s="80"/>
      <c r="F459" s="80"/>
      <c r="G459" s="13" t="s">
        <v>338</v>
      </c>
      <c r="H459" s="56">
        <v>24000</v>
      </c>
      <c r="I459" s="136">
        <v>4</v>
      </c>
      <c r="J459" s="134">
        <f t="shared" si="49"/>
        <v>96000</v>
      </c>
      <c r="K459" s="9"/>
      <c r="L459" s="59"/>
    </row>
    <row r="460" spans="1:12">
      <c r="A460" s="9" t="s">
        <v>1031</v>
      </c>
      <c r="B460" s="28" t="s">
        <v>336</v>
      </c>
      <c r="C460" s="28" t="s">
        <v>343</v>
      </c>
      <c r="D460" s="80"/>
      <c r="E460" s="80"/>
      <c r="F460" s="80"/>
      <c r="G460" s="13" t="s">
        <v>338</v>
      </c>
      <c r="H460" s="56">
        <v>100</v>
      </c>
      <c r="I460" s="136">
        <v>4</v>
      </c>
      <c r="J460" s="134">
        <f t="shared" si="49"/>
        <v>400</v>
      </c>
      <c r="K460" s="9"/>
      <c r="L460" s="59"/>
    </row>
    <row r="461" spans="1:12">
      <c r="A461" s="9" t="s">
        <v>1089</v>
      </c>
      <c r="B461" s="28" t="s">
        <v>336</v>
      </c>
      <c r="C461" s="28" t="s">
        <v>344</v>
      </c>
      <c r="D461" s="80"/>
      <c r="E461" s="80"/>
      <c r="F461" s="80"/>
      <c r="G461" s="13" t="s">
        <v>338</v>
      </c>
      <c r="H461" s="56">
        <v>4000</v>
      </c>
      <c r="I461" s="136">
        <v>4.5</v>
      </c>
      <c r="J461" s="134">
        <f t="shared" si="49"/>
        <v>18000</v>
      </c>
      <c r="K461" s="9"/>
      <c r="L461" s="59"/>
    </row>
    <row r="462" spans="1:12">
      <c r="A462" s="9" t="s">
        <v>1214</v>
      </c>
      <c r="B462" s="28" t="s">
        <v>336</v>
      </c>
      <c r="C462" s="28" t="s">
        <v>345</v>
      </c>
      <c r="D462" s="80"/>
      <c r="E462" s="80"/>
      <c r="F462" s="80"/>
      <c r="G462" s="13" t="s">
        <v>338</v>
      </c>
      <c r="H462" s="56">
        <v>1000</v>
      </c>
      <c r="I462" s="136">
        <v>4.5</v>
      </c>
      <c r="J462" s="134">
        <f t="shared" si="49"/>
        <v>4500</v>
      </c>
      <c r="K462" s="9"/>
      <c r="L462" s="59"/>
    </row>
    <row r="463" spans="1:12">
      <c r="A463" s="9" t="s">
        <v>1215</v>
      </c>
      <c r="B463" s="28" t="s">
        <v>336</v>
      </c>
      <c r="C463" s="28" t="s">
        <v>346</v>
      </c>
      <c r="D463" s="80"/>
      <c r="E463" s="80"/>
      <c r="F463" s="80"/>
      <c r="G463" s="13" t="s">
        <v>338</v>
      </c>
      <c r="H463" s="56">
        <v>8000</v>
      </c>
      <c r="I463" s="136">
        <v>5</v>
      </c>
      <c r="J463" s="134">
        <f t="shared" si="49"/>
        <v>40000</v>
      </c>
      <c r="K463" s="9"/>
      <c r="L463" s="59"/>
    </row>
    <row r="464" spans="1:12">
      <c r="A464" s="9" t="s">
        <v>1216</v>
      </c>
      <c r="B464" s="28" t="s">
        <v>336</v>
      </c>
      <c r="C464" s="28" t="s">
        <v>347</v>
      </c>
      <c r="D464" s="80"/>
      <c r="E464" s="80"/>
      <c r="F464" s="80"/>
      <c r="G464" s="13" t="s">
        <v>338</v>
      </c>
      <c r="H464" s="56">
        <v>100</v>
      </c>
      <c r="I464" s="136">
        <v>6</v>
      </c>
      <c r="J464" s="134">
        <f t="shared" si="49"/>
        <v>600</v>
      </c>
      <c r="K464" s="9"/>
      <c r="L464" s="59"/>
    </row>
    <row r="465" spans="1:12">
      <c r="A465" s="9" t="s">
        <v>1217</v>
      </c>
      <c r="B465" s="28" t="s">
        <v>336</v>
      </c>
      <c r="C465" s="28" t="s">
        <v>348</v>
      </c>
      <c r="D465" s="80"/>
      <c r="E465" s="80"/>
      <c r="F465" s="80"/>
      <c r="G465" s="13" t="s">
        <v>338</v>
      </c>
      <c r="H465" s="56">
        <v>1000</v>
      </c>
      <c r="I465" s="136">
        <v>6</v>
      </c>
      <c r="J465" s="134">
        <f t="shared" si="49"/>
        <v>6000</v>
      </c>
      <c r="K465" s="9"/>
      <c r="L465" s="59"/>
    </row>
    <row r="466" spans="1:12">
      <c r="A466" s="9" t="s">
        <v>1218</v>
      </c>
      <c r="B466" s="28" t="s">
        <v>336</v>
      </c>
      <c r="C466" s="28" t="s">
        <v>349</v>
      </c>
      <c r="D466" s="80"/>
      <c r="E466" s="80"/>
      <c r="F466" s="80"/>
      <c r="G466" s="13" t="s">
        <v>338</v>
      </c>
      <c r="H466" s="56">
        <v>100</v>
      </c>
      <c r="I466" s="136">
        <v>7</v>
      </c>
      <c r="J466" s="134">
        <f t="shared" si="49"/>
        <v>700</v>
      </c>
      <c r="K466" s="9"/>
      <c r="L466" s="59"/>
    </row>
    <row r="467" spans="1:12">
      <c r="A467" s="9" t="s">
        <v>1219</v>
      </c>
      <c r="B467" s="28" t="s">
        <v>336</v>
      </c>
      <c r="C467" s="28" t="s">
        <v>350</v>
      </c>
      <c r="D467" s="80"/>
      <c r="E467" s="80"/>
      <c r="F467" s="80"/>
      <c r="G467" s="13" t="s">
        <v>338</v>
      </c>
      <c r="H467" s="56">
        <v>400</v>
      </c>
      <c r="I467" s="136">
        <v>7</v>
      </c>
      <c r="J467" s="134">
        <f t="shared" si="49"/>
        <v>2800</v>
      </c>
      <c r="K467" s="9"/>
      <c r="L467" s="59"/>
    </row>
    <row r="468" spans="1:12">
      <c r="A468" s="9" t="s">
        <v>1220</v>
      </c>
      <c r="B468" s="28" t="s">
        <v>336</v>
      </c>
      <c r="C468" s="28" t="s">
        <v>351</v>
      </c>
      <c r="D468" s="80"/>
      <c r="E468" s="80"/>
      <c r="F468" s="80"/>
      <c r="G468" s="13" t="s">
        <v>338</v>
      </c>
      <c r="H468" s="56">
        <v>100</v>
      </c>
      <c r="I468" s="136">
        <v>7.5</v>
      </c>
      <c r="J468" s="134">
        <f t="shared" si="49"/>
        <v>750</v>
      </c>
      <c r="K468" s="9"/>
      <c r="L468" s="59"/>
    </row>
    <row r="469" spans="1:12">
      <c r="A469" s="9" t="s">
        <v>1221</v>
      </c>
      <c r="B469" s="28" t="s">
        <v>336</v>
      </c>
      <c r="C469" s="28" t="s">
        <v>352</v>
      </c>
      <c r="D469" s="80"/>
      <c r="E469" s="80"/>
      <c r="F469" s="80"/>
      <c r="G469" s="13" t="s">
        <v>338</v>
      </c>
      <c r="H469" s="56">
        <v>100</v>
      </c>
      <c r="I469" s="136">
        <v>7.5</v>
      </c>
      <c r="J469" s="134">
        <f t="shared" si="49"/>
        <v>750</v>
      </c>
      <c r="K469" s="9"/>
      <c r="L469" s="59"/>
    </row>
    <row r="470" spans="1:12">
      <c r="A470" s="9" t="s">
        <v>1222</v>
      </c>
      <c r="B470" s="28" t="s">
        <v>336</v>
      </c>
      <c r="C470" s="28" t="s">
        <v>353</v>
      </c>
      <c r="D470" s="80"/>
      <c r="E470" s="80"/>
      <c r="F470" s="80"/>
      <c r="G470" s="13" t="s">
        <v>338</v>
      </c>
      <c r="H470" s="56">
        <v>100</v>
      </c>
      <c r="I470" s="136">
        <v>8</v>
      </c>
      <c r="J470" s="134">
        <f t="shared" si="49"/>
        <v>800</v>
      </c>
      <c r="K470" s="9"/>
      <c r="L470" s="59"/>
    </row>
    <row r="471" spans="1:12">
      <c r="A471" s="9" t="s">
        <v>1223</v>
      </c>
      <c r="B471" s="28" t="s">
        <v>336</v>
      </c>
      <c r="C471" s="28" t="s">
        <v>354</v>
      </c>
      <c r="D471" s="80"/>
      <c r="E471" s="80"/>
      <c r="F471" s="80"/>
      <c r="G471" s="13" t="s">
        <v>338</v>
      </c>
      <c r="H471" s="56">
        <v>1000</v>
      </c>
      <c r="I471" s="136">
        <v>9</v>
      </c>
      <c r="J471" s="134">
        <f t="shared" si="49"/>
        <v>9000</v>
      </c>
      <c r="K471" s="9"/>
      <c r="L471" s="59"/>
    </row>
    <row r="472" spans="1:12">
      <c r="A472" s="9" t="s">
        <v>1224</v>
      </c>
      <c r="B472" s="28" t="s">
        <v>336</v>
      </c>
      <c r="C472" s="28" t="s">
        <v>355</v>
      </c>
      <c r="D472" s="80"/>
      <c r="E472" s="80"/>
      <c r="F472" s="80"/>
      <c r="G472" s="13" t="s">
        <v>338</v>
      </c>
      <c r="H472" s="56">
        <v>100</v>
      </c>
      <c r="I472" s="136">
        <v>9</v>
      </c>
      <c r="J472" s="134">
        <f t="shared" si="49"/>
        <v>900</v>
      </c>
      <c r="K472" s="9"/>
      <c r="L472" s="59"/>
    </row>
    <row r="473" spans="1:12">
      <c r="A473" s="9" t="s">
        <v>1225</v>
      </c>
      <c r="B473" s="28" t="s">
        <v>336</v>
      </c>
      <c r="C473" s="28" t="s">
        <v>356</v>
      </c>
      <c r="D473" s="80"/>
      <c r="E473" s="80"/>
      <c r="F473" s="80"/>
      <c r="G473" s="13" t="s">
        <v>338</v>
      </c>
      <c r="H473" s="56">
        <v>6000</v>
      </c>
      <c r="I473" s="136">
        <v>9</v>
      </c>
      <c r="J473" s="134">
        <f t="shared" si="49"/>
        <v>54000</v>
      </c>
      <c r="K473" s="9"/>
      <c r="L473" s="59"/>
    </row>
    <row r="474" spans="1:12">
      <c r="A474" s="9" t="s">
        <v>1226</v>
      </c>
      <c r="B474" s="28" t="s">
        <v>336</v>
      </c>
      <c r="C474" s="28" t="s">
        <v>357</v>
      </c>
      <c r="D474" s="80"/>
      <c r="E474" s="80"/>
      <c r="F474" s="80"/>
      <c r="G474" s="13" t="s">
        <v>338</v>
      </c>
      <c r="H474" s="56">
        <v>300</v>
      </c>
      <c r="I474" s="136">
        <v>9</v>
      </c>
      <c r="J474" s="134">
        <f t="shared" si="49"/>
        <v>2700</v>
      </c>
      <c r="K474" s="9"/>
      <c r="L474" s="59"/>
    </row>
    <row r="475" spans="1:12">
      <c r="A475" s="9" t="s">
        <v>1227</v>
      </c>
      <c r="B475" s="28" t="s">
        <v>336</v>
      </c>
      <c r="C475" s="28" t="s">
        <v>358</v>
      </c>
      <c r="D475" s="80"/>
      <c r="E475" s="80"/>
      <c r="F475" s="80"/>
      <c r="G475" s="13" t="s">
        <v>338</v>
      </c>
      <c r="H475" s="56">
        <v>500</v>
      </c>
      <c r="I475" s="136">
        <v>10.1</v>
      </c>
      <c r="J475" s="134">
        <f t="shared" si="49"/>
        <v>5050</v>
      </c>
      <c r="K475" s="9"/>
      <c r="L475" s="59"/>
    </row>
    <row r="476" spans="1:12">
      <c r="A476" s="9" t="s">
        <v>1228</v>
      </c>
      <c r="B476" s="28" t="s">
        <v>336</v>
      </c>
      <c r="C476" s="28" t="s">
        <v>359</v>
      </c>
      <c r="D476" s="80"/>
      <c r="E476" s="80"/>
      <c r="F476" s="80"/>
      <c r="G476" s="13" t="s">
        <v>338</v>
      </c>
      <c r="H476" s="56">
        <v>500</v>
      </c>
      <c r="I476" s="136">
        <v>16</v>
      </c>
      <c r="J476" s="134">
        <f t="shared" si="49"/>
        <v>8000</v>
      </c>
      <c r="K476" s="9"/>
      <c r="L476" s="59"/>
    </row>
    <row r="477" spans="1:12">
      <c r="A477" s="9" t="s">
        <v>1229</v>
      </c>
      <c r="B477" s="28" t="s">
        <v>360</v>
      </c>
      <c r="C477" s="28" t="s">
        <v>361</v>
      </c>
      <c r="D477" s="80"/>
      <c r="E477" s="80"/>
      <c r="F477" s="80"/>
      <c r="G477" s="13" t="s">
        <v>103</v>
      </c>
      <c r="H477" s="56">
        <v>1600</v>
      </c>
      <c r="I477" s="136">
        <v>1.8</v>
      </c>
      <c r="J477" s="134">
        <f t="shared" si="49"/>
        <v>2880</v>
      </c>
      <c r="K477" s="9"/>
      <c r="L477" s="59"/>
    </row>
    <row r="478" spans="1:12">
      <c r="A478" s="9" t="s">
        <v>1230</v>
      </c>
      <c r="B478" s="28" t="s">
        <v>360</v>
      </c>
      <c r="C478" s="28" t="s">
        <v>362</v>
      </c>
      <c r="D478" s="80"/>
      <c r="E478" s="80"/>
      <c r="F478" s="80"/>
      <c r="G478" s="13" t="s">
        <v>103</v>
      </c>
      <c r="H478" s="56">
        <v>1200</v>
      </c>
      <c r="I478" s="136">
        <v>2.4</v>
      </c>
      <c r="J478" s="134">
        <f t="shared" si="49"/>
        <v>2880</v>
      </c>
      <c r="K478" s="9"/>
      <c r="L478" s="59"/>
    </row>
    <row r="479" spans="1:12">
      <c r="A479" s="9" t="s">
        <v>1231</v>
      </c>
      <c r="B479" s="28" t="s">
        <v>360</v>
      </c>
      <c r="C479" s="28" t="s">
        <v>363</v>
      </c>
      <c r="D479" s="80"/>
      <c r="E479" s="80"/>
      <c r="F479" s="80"/>
      <c r="G479" s="13" t="s">
        <v>103</v>
      </c>
      <c r="H479" s="56">
        <v>600</v>
      </c>
      <c r="I479" s="136">
        <v>2.8</v>
      </c>
      <c r="J479" s="134">
        <f t="shared" si="49"/>
        <v>1680</v>
      </c>
      <c r="K479" s="9"/>
      <c r="L479" s="59"/>
    </row>
    <row r="480" spans="1:12">
      <c r="A480" s="9" t="s">
        <v>1232</v>
      </c>
      <c r="B480" s="28" t="s">
        <v>360</v>
      </c>
      <c r="C480" s="28" t="s">
        <v>364</v>
      </c>
      <c r="D480" s="80"/>
      <c r="E480" s="80"/>
      <c r="F480" s="80"/>
      <c r="G480" s="13" t="s">
        <v>103</v>
      </c>
      <c r="H480" s="56">
        <v>600</v>
      </c>
      <c r="I480" s="136">
        <v>4</v>
      </c>
      <c r="J480" s="134">
        <f t="shared" si="49"/>
        <v>2400</v>
      </c>
      <c r="K480" s="9"/>
      <c r="L480" s="59"/>
    </row>
    <row r="481" spans="1:12">
      <c r="A481" s="9" t="s">
        <v>1233</v>
      </c>
      <c r="B481" s="28" t="s">
        <v>360</v>
      </c>
      <c r="C481" s="28" t="s">
        <v>365</v>
      </c>
      <c r="D481" s="80"/>
      <c r="E481" s="80"/>
      <c r="F481" s="80"/>
      <c r="G481" s="13" t="s">
        <v>103</v>
      </c>
      <c r="H481" s="56">
        <v>600</v>
      </c>
      <c r="I481" s="136">
        <v>6</v>
      </c>
      <c r="J481" s="134">
        <f t="shared" si="49"/>
        <v>3600</v>
      </c>
      <c r="K481" s="9"/>
      <c r="L481" s="59"/>
    </row>
    <row r="482" spans="1:12">
      <c r="A482" s="9" t="s">
        <v>1234</v>
      </c>
      <c r="B482" s="28" t="s">
        <v>360</v>
      </c>
      <c r="C482" s="28" t="s">
        <v>366</v>
      </c>
      <c r="D482" s="80"/>
      <c r="E482" s="80"/>
      <c r="F482" s="80"/>
      <c r="G482" s="13" t="s">
        <v>103</v>
      </c>
      <c r="H482" s="56">
        <v>400</v>
      </c>
      <c r="I482" s="136">
        <v>8.1999999999999993</v>
      </c>
      <c r="J482" s="134">
        <f t="shared" si="49"/>
        <v>3279.9999999999995</v>
      </c>
      <c r="K482" s="9"/>
      <c r="L482" s="59"/>
    </row>
    <row r="483" spans="1:12">
      <c r="A483" s="9" t="s">
        <v>1235</v>
      </c>
      <c r="B483" s="28" t="s">
        <v>367</v>
      </c>
      <c r="C483" s="28" t="s">
        <v>368</v>
      </c>
      <c r="D483" s="80"/>
      <c r="E483" s="80"/>
      <c r="F483" s="80"/>
      <c r="G483" s="13" t="s">
        <v>103</v>
      </c>
      <c r="H483" s="56">
        <v>16000</v>
      </c>
      <c r="I483" s="136">
        <v>4</v>
      </c>
      <c r="J483" s="134">
        <f t="shared" si="49"/>
        <v>64000</v>
      </c>
      <c r="K483" s="9"/>
      <c r="L483" s="59"/>
    </row>
    <row r="484" spans="1:12">
      <c r="A484" s="9" t="s">
        <v>1236</v>
      </c>
      <c r="B484" s="28" t="s">
        <v>367</v>
      </c>
      <c r="C484" s="28" t="s">
        <v>369</v>
      </c>
      <c r="D484" s="80"/>
      <c r="E484" s="80"/>
      <c r="F484" s="80"/>
      <c r="G484" s="13" t="s">
        <v>103</v>
      </c>
      <c r="H484" s="56">
        <v>400</v>
      </c>
      <c r="I484" s="136">
        <v>5</v>
      </c>
      <c r="J484" s="134">
        <f t="shared" si="49"/>
        <v>2000</v>
      </c>
      <c r="K484" s="9"/>
      <c r="L484" s="59"/>
    </row>
    <row r="485" spans="1:12">
      <c r="A485" s="9" t="s">
        <v>1237</v>
      </c>
      <c r="B485" s="28" t="s">
        <v>367</v>
      </c>
      <c r="C485" s="28" t="s">
        <v>370</v>
      </c>
      <c r="D485" s="80"/>
      <c r="E485" s="80"/>
      <c r="F485" s="80"/>
      <c r="G485" s="13" t="s">
        <v>103</v>
      </c>
      <c r="H485" s="56">
        <v>1600</v>
      </c>
      <c r="I485" s="136">
        <v>6</v>
      </c>
      <c r="J485" s="134">
        <f t="shared" si="49"/>
        <v>9600</v>
      </c>
      <c r="K485" s="9"/>
      <c r="L485" s="59"/>
    </row>
    <row r="486" spans="1:12">
      <c r="A486" s="9" t="s">
        <v>1238</v>
      </c>
      <c r="B486" s="28" t="s">
        <v>367</v>
      </c>
      <c r="C486" s="28" t="s">
        <v>371</v>
      </c>
      <c r="D486" s="80"/>
      <c r="E486" s="80"/>
      <c r="F486" s="80"/>
      <c r="G486" s="13" t="s">
        <v>103</v>
      </c>
      <c r="H486" s="56">
        <v>5000</v>
      </c>
      <c r="I486" s="136">
        <v>8</v>
      </c>
      <c r="J486" s="134">
        <f t="shared" si="49"/>
        <v>40000</v>
      </c>
      <c r="K486" s="9"/>
      <c r="L486" s="59"/>
    </row>
    <row r="487" spans="1:12">
      <c r="A487" s="9" t="s">
        <v>1239</v>
      </c>
      <c r="B487" s="28" t="s">
        <v>367</v>
      </c>
      <c r="C487" s="28" t="s">
        <v>372</v>
      </c>
      <c r="D487" s="80"/>
      <c r="E487" s="80"/>
      <c r="F487" s="80"/>
      <c r="G487" s="13" t="s">
        <v>103</v>
      </c>
      <c r="H487" s="56">
        <v>4000</v>
      </c>
      <c r="I487" s="136">
        <v>10</v>
      </c>
      <c r="J487" s="134">
        <f t="shared" si="49"/>
        <v>40000</v>
      </c>
      <c r="K487" s="9"/>
      <c r="L487" s="59"/>
    </row>
    <row r="488" spans="1:12">
      <c r="A488" s="9" t="s">
        <v>1240</v>
      </c>
      <c r="B488" s="28" t="s">
        <v>367</v>
      </c>
      <c r="C488" s="28" t="s">
        <v>373</v>
      </c>
      <c r="D488" s="80"/>
      <c r="E488" s="80"/>
      <c r="F488" s="80"/>
      <c r="G488" s="13" t="s">
        <v>103</v>
      </c>
      <c r="H488" s="56">
        <v>100</v>
      </c>
      <c r="I488" s="136">
        <v>14</v>
      </c>
      <c r="J488" s="134">
        <f t="shared" si="49"/>
        <v>1400</v>
      </c>
      <c r="K488" s="9"/>
      <c r="L488" s="59"/>
    </row>
    <row r="489" spans="1:12">
      <c r="A489" s="9" t="s">
        <v>1241</v>
      </c>
      <c r="B489" s="28" t="s">
        <v>367</v>
      </c>
      <c r="C489" s="28" t="s">
        <v>221</v>
      </c>
      <c r="D489" s="80"/>
      <c r="E489" s="80"/>
      <c r="F489" s="80"/>
      <c r="G489" s="13" t="s">
        <v>103</v>
      </c>
      <c r="H489" s="56">
        <v>200</v>
      </c>
      <c r="I489" s="136">
        <v>32</v>
      </c>
      <c r="J489" s="134">
        <f t="shared" si="49"/>
        <v>6400</v>
      </c>
      <c r="K489" s="9"/>
      <c r="L489" s="59"/>
    </row>
    <row r="490" spans="1:12">
      <c r="A490" s="9" t="s">
        <v>1242</v>
      </c>
      <c r="B490" s="28" t="s">
        <v>374</v>
      </c>
      <c r="C490" s="28" t="s">
        <v>375</v>
      </c>
      <c r="D490" s="80"/>
      <c r="E490" s="80"/>
      <c r="F490" s="80"/>
      <c r="G490" s="13" t="s">
        <v>103</v>
      </c>
      <c r="H490" s="56">
        <v>60</v>
      </c>
      <c r="I490" s="136">
        <v>10</v>
      </c>
      <c r="J490" s="134">
        <f t="shared" si="49"/>
        <v>600</v>
      </c>
      <c r="K490" s="9"/>
      <c r="L490" s="59"/>
    </row>
    <row r="491" spans="1:12">
      <c r="A491" s="9" t="s">
        <v>1243</v>
      </c>
      <c r="B491" s="28" t="s">
        <v>374</v>
      </c>
      <c r="C491" s="28" t="s">
        <v>376</v>
      </c>
      <c r="D491" s="80"/>
      <c r="E491" s="80"/>
      <c r="F491" s="80"/>
      <c r="G491" s="13" t="s">
        <v>103</v>
      </c>
      <c r="H491" s="56">
        <v>100</v>
      </c>
      <c r="I491" s="136">
        <v>11.5</v>
      </c>
      <c r="J491" s="134">
        <f t="shared" si="49"/>
        <v>1150</v>
      </c>
      <c r="K491" s="9"/>
      <c r="L491" s="59"/>
    </row>
    <row r="492" spans="1:12">
      <c r="A492" s="9" t="s">
        <v>1244</v>
      </c>
      <c r="B492" s="28" t="s">
        <v>374</v>
      </c>
      <c r="C492" s="28" t="s">
        <v>377</v>
      </c>
      <c r="D492" s="80"/>
      <c r="E492" s="80"/>
      <c r="F492" s="80"/>
      <c r="G492" s="13" t="s">
        <v>103</v>
      </c>
      <c r="H492" s="56">
        <v>400</v>
      </c>
      <c r="I492" s="136">
        <v>14.5</v>
      </c>
      <c r="J492" s="134">
        <f t="shared" si="49"/>
        <v>5800</v>
      </c>
      <c r="K492" s="9"/>
      <c r="L492" s="59"/>
    </row>
    <row r="493" spans="1:12">
      <c r="A493" s="9" t="s">
        <v>1245</v>
      </c>
      <c r="B493" s="28" t="s">
        <v>374</v>
      </c>
      <c r="C493" s="28" t="s">
        <v>378</v>
      </c>
      <c r="D493" s="80"/>
      <c r="E493" s="80"/>
      <c r="F493" s="80"/>
      <c r="G493" s="13" t="s">
        <v>103</v>
      </c>
      <c r="H493" s="56">
        <v>150</v>
      </c>
      <c r="I493" s="136">
        <v>19.5</v>
      </c>
      <c r="J493" s="134">
        <f t="shared" si="49"/>
        <v>2925</v>
      </c>
      <c r="K493" s="9"/>
      <c r="L493" s="59"/>
    </row>
    <row r="494" spans="1:12">
      <c r="A494" s="9" t="s">
        <v>1246</v>
      </c>
      <c r="B494" s="28" t="s">
        <v>374</v>
      </c>
      <c r="C494" s="28" t="s">
        <v>379</v>
      </c>
      <c r="D494" s="80"/>
      <c r="E494" s="80"/>
      <c r="F494" s="80"/>
      <c r="G494" s="13" t="s">
        <v>103</v>
      </c>
      <c r="H494" s="56">
        <v>100</v>
      </c>
      <c r="I494" s="136">
        <v>28</v>
      </c>
      <c r="J494" s="134">
        <f t="shared" si="49"/>
        <v>2800</v>
      </c>
      <c r="K494" s="9"/>
      <c r="L494" s="59"/>
    </row>
    <row r="495" spans="1:12">
      <c r="A495" s="9" t="s">
        <v>1247</v>
      </c>
      <c r="B495" s="28" t="s">
        <v>374</v>
      </c>
      <c r="C495" s="28" t="s">
        <v>380</v>
      </c>
      <c r="D495" s="80"/>
      <c r="E495" s="80"/>
      <c r="F495" s="80"/>
      <c r="G495" s="13" t="s">
        <v>103</v>
      </c>
      <c r="H495" s="56">
        <v>200</v>
      </c>
      <c r="I495" s="136">
        <v>17</v>
      </c>
      <c r="J495" s="134">
        <f t="shared" si="49"/>
        <v>3400</v>
      </c>
      <c r="K495" s="9"/>
      <c r="L495" s="59"/>
    </row>
    <row r="496" spans="1:12">
      <c r="A496" s="9" t="s">
        <v>1248</v>
      </c>
      <c r="B496" s="28" t="s">
        <v>374</v>
      </c>
      <c r="C496" s="28" t="s">
        <v>381</v>
      </c>
      <c r="D496" s="80"/>
      <c r="E496" s="80"/>
      <c r="F496" s="80"/>
      <c r="G496" s="13" t="s">
        <v>103</v>
      </c>
      <c r="H496" s="56">
        <v>100</v>
      </c>
      <c r="I496" s="136">
        <v>20</v>
      </c>
      <c r="J496" s="134">
        <f t="shared" si="49"/>
        <v>2000</v>
      </c>
      <c r="K496" s="9"/>
      <c r="L496" s="59"/>
    </row>
    <row r="497" spans="1:12">
      <c r="A497" s="9" t="s">
        <v>1249</v>
      </c>
      <c r="B497" s="28" t="s">
        <v>374</v>
      </c>
      <c r="C497" s="28" t="s">
        <v>382</v>
      </c>
      <c r="D497" s="80"/>
      <c r="E497" s="80"/>
      <c r="F497" s="80"/>
      <c r="G497" s="13" t="s">
        <v>103</v>
      </c>
      <c r="H497" s="56">
        <v>50</v>
      </c>
      <c r="I497" s="136">
        <v>21</v>
      </c>
      <c r="J497" s="134">
        <f t="shared" si="49"/>
        <v>1050</v>
      </c>
      <c r="K497" s="9"/>
      <c r="L497" s="59"/>
    </row>
    <row r="498" spans="1:12">
      <c r="A498" s="9" t="s">
        <v>1250</v>
      </c>
      <c r="B498" s="28" t="s">
        <v>383</v>
      </c>
      <c r="C498" s="28" t="s">
        <v>384</v>
      </c>
      <c r="D498" s="80"/>
      <c r="E498" s="80"/>
      <c r="F498" s="80"/>
      <c r="G498" s="13" t="s">
        <v>103</v>
      </c>
      <c r="H498" s="56">
        <v>1500</v>
      </c>
      <c r="I498" s="136">
        <v>4.5</v>
      </c>
      <c r="J498" s="134">
        <f t="shared" si="49"/>
        <v>6750</v>
      </c>
      <c r="K498" s="9"/>
      <c r="L498" s="59"/>
    </row>
    <row r="499" spans="1:12">
      <c r="A499" s="9" t="s">
        <v>1251</v>
      </c>
      <c r="B499" s="28" t="s">
        <v>383</v>
      </c>
      <c r="C499" s="28" t="s">
        <v>385</v>
      </c>
      <c r="D499" s="80"/>
      <c r="E499" s="80"/>
      <c r="F499" s="80"/>
      <c r="G499" s="13" t="s">
        <v>103</v>
      </c>
      <c r="H499" s="56">
        <v>1000</v>
      </c>
      <c r="I499" s="136">
        <v>6.5</v>
      </c>
      <c r="J499" s="134">
        <f t="shared" si="49"/>
        <v>6500</v>
      </c>
      <c r="K499" s="9"/>
      <c r="L499" s="59"/>
    </row>
    <row r="500" spans="1:12">
      <c r="A500" s="9" t="s">
        <v>1252</v>
      </c>
      <c r="B500" s="28" t="s">
        <v>383</v>
      </c>
      <c r="C500" s="28" t="s">
        <v>386</v>
      </c>
      <c r="D500" s="80"/>
      <c r="E500" s="80"/>
      <c r="F500" s="80"/>
      <c r="G500" s="13" t="s">
        <v>103</v>
      </c>
      <c r="H500" s="56">
        <v>200</v>
      </c>
      <c r="I500" s="136">
        <v>8</v>
      </c>
      <c r="J500" s="134">
        <f t="shared" si="49"/>
        <v>1600</v>
      </c>
      <c r="K500" s="9"/>
      <c r="L500" s="59"/>
    </row>
    <row r="501" spans="1:12">
      <c r="A501" s="9" t="s">
        <v>1253</v>
      </c>
      <c r="B501" s="28" t="s">
        <v>383</v>
      </c>
      <c r="C501" s="28" t="s">
        <v>387</v>
      </c>
      <c r="D501" s="80"/>
      <c r="E501" s="80"/>
      <c r="F501" s="80"/>
      <c r="G501" s="13" t="s">
        <v>103</v>
      </c>
      <c r="H501" s="56">
        <v>400</v>
      </c>
      <c r="I501" s="136">
        <v>10</v>
      </c>
      <c r="J501" s="134">
        <f t="shared" si="49"/>
        <v>4000</v>
      </c>
      <c r="K501" s="9"/>
      <c r="L501" s="59"/>
    </row>
    <row r="502" spans="1:12">
      <c r="A502" s="9" t="s">
        <v>1254</v>
      </c>
      <c r="B502" s="28" t="s">
        <v>383</v>
      </c>
      <c r="C502" s="28" t="s">
        <v>388</v>
      </c>
      <c r="D502" s="80"/>
      <c r="E502" s="80"/>
      <c r="F502" s="80"/>
      <c r="G502" s="13" t="s">
        <v>103</v>
      </c>
      <c r="H502" s="56">
        <v>100</v>
      </c>
      <c r="I502" s="136">
        <v>14.2</v>
      </c>
      <c r="J502" s="134">
        <f t="shared" si="49"/>
        <v>1420</v>
      </c>
      <c r="K502" s="9"/>
      <c r="L502" s="59"/>
    </row>
    <row r="503" spans="1:12">
      <c r="A503" s="9" t="s">
        <v>1255</v>
      </c>
      <c r="B503" s="28" t="s">
        <v>383</v>
      </c>
      <c r="C503" s="28" t="s">
        <v>389</v>
      </c>
      <c r="D503" s="80"/>
      <c r="E503" s="80"/>
      <c r="F503" s="80"/>
      <c r="G503" s="13" t="s">
        <v>103</v>
      </c>
      <c r="H503" s="56">
        <v>20</v>
      </c>
      <c r="I503" s="136">
        <v>24</v>
      </c>
      <c r="J503" s="134">
        <f t="shared" si="49"/>
        <v>480</v>
      </c>
      <c r="K503" s="9"/>
      <c r="L503" s="59"/>
    </row>
    <row r="504" spans="1:12">
      <c r="A504" s="9" t="s">
        <v>1256</v>
      </c>
      <c r="B504" s="28" t="s">
        <v>390</v>
      </c>
      <c r="C504" s="28" t="s">
        <v>391</v>
      </c>
      <c r="D504" s="80"/>
      <c r="E504" s="80"/>
      <c r="F504" s="80"/>
      <c r="G504" s="13" t="s">
        <v>103</v>
      </c>
      <c r="H504" s="56">
        <v>1000</v>
      </c>
      <c r="I504" s="136">
        <v>8</v>
      </c>
      <c r="J504" s="134">
        <f t="shared" si="49"/>
        <v>8000</v>
      </c>
      <c r="K504" s="9"/>
      <c r="L504" s="59"/>
    </row>
    <row r="505" spans="1:12">
      <c r="A505" s="9" t="s">
        <v>1257</v>
      </c>
      <c r="B505" s="28" t="s">
        <v>390</v>
      </c>
      <c r="C505" s="28" t="s">
        <v>392</v>
      </c>
      <c r="D505" s="80"/>
      <c r="E505" s="80"/>
      <c r="F505" s="80"/>
      <c r="G505" s="13" t="s">
        <v>103</v>
      </c>
      <c r="H505" s="56">
        <v>200</v>
      </c>
      <c r="I505" s="136">
        <v>10</v>
      </c>
      <c r="J505" s="134">
        <f t="shared" si="49"/>
        <v>2000</v>
      </c>
      <c r="K505" s="9"/>
      <c r="L505" s="59"/>
    </row>
    <row r="506" spans="1:12">
      <c r="A506" s="9" t="s">
        <v>1258</v>
      </c>
      <c r="B506" s="28" t="s">
        <v>390</v>
      </c>
      <c r="C506" s="28" t="s">
        <v>393</v>
      </c>
      <c r="D506" s="80"/>
      <c r="E506" s="80"/>
      <c r="F506" s="80"/>
      <c r="G506" s="13" t="s">
        <v>103</v>
      </c>
      <c r="H506" s="56">
        <v>400</v>
      </c>
      <c r="I506" s="136">
        <v>12</v>
      </c>
      <c r="J506" s="134">
        <f t="shared" si="49"/>
        <v>4800</v>
      </c>
      <c r="K506" s="9"/>
      <c r="L506" s="59"/>
    </row>
    <row r="507" spans="1:12">
      <c r="A507" s="9" t="s">
        <v>1259</v>
      </c>
      <c r="B507" s="28" t="s">
        <v>390</v>
      </c>
      <c r="C507" s="28" t="s">
        <v>394</v>
      </c>
      <c r="D507" s="80"/>
      <c r="E507" s="80"/>
      <c r="F507" s="80"/>
      <c r="G507" s="13" t="s">
        <v>103</v>
      </c>
      <c r="H507" s="56">
        <v>600</v>
      </c>
      <c r="I507" s="136">
        <v>14</v>
      </c>
      <c r="J507" s="134">
        <f t="shared" si="49"/>
        <v>8400</v>
      </c>
      <c r="K507" s="9"/>
      <c r="L507" s="59"/>
    </row>
    <row r="508" spans="1:12">
      <c r="A508" s="9" t="s">
        <v>1260</v>
      </c>
      <c r="B508" s="28" t="s">
        <v>390</v>
      </c>
      <c r="C508" s="28" t="s">
        <v>395</v>
      </c>
      <c r="D508" s="80"/>
      <c r="E508" s="80"/>
      <c r="F508" s="80"/>
      <c r="G508" s="13" t="s">
        <v>103</v>
      </c>
      <c r="H508" s="56">
        <v>400</v>
      </c>
      <c r="I508" s="136">
        <v>22</v>
      </c>
      <c r="J508" s="134">
        <f t="shared" si="49"/>
        <v>8800</v>
      </c>
      <c r="K508" s="9"/>
      <c r="L508" s="59"/>
    </row>
    <row r="509" spans="1:12">
      <c r="A509" s="9" t="s">
        <v>1261</v>
      </c>
      <c r="B509" s="28" t="s">
        <v>390</v>
      </c>
      <c r="C509" s="28" t="s">
        <v>396</v>
      </c>
      <c r="D509" s="80"/>
      <c r="E509" s="80"/>
      <c r="F509" s="80"/>
      <c r="G509" s="13" t="s">
        <v>103</v>
      </c>
      <c r="H509" s="56">
        <v>400</v>
      </c>
      <c r="I509" s="136">
        <v>28</v>
      </c>
      <c r="J509" s="134">
        <f t="shared" si="49"/>
        <v>11200</v>
      </c>
      <c r="K509" s="9"/>
      <c r="L509" s="59"/>
    </row>
    <row r="510" spans="1:12">
      <c r="A510" s="9" t="s">
        <v>1262</v>
      </c>
      <c r="B510" s="28" t="s">
        <v>397</v>
      </c>
      <c r="C510" s="28" t="s">
        <v>398</v>
      </c>
      <c r="D510" s="80"/>
      <c r="E510" s="80"/>
      <c r="F510" s="80"/>
      <c r="G510" s="13" t="s">
        <v>103</v>
      </c>
      <c r="H510" s="56">
        <v>600</v>
      </c>
      <c r="I510" s="136">
        <v>23</v>
      </c>
      <c r="J510" s="134">
        <f t="shared" si="49"/>
        <v>13800</v>
      </c>
      <c r="K510" s="9"/>
      <c r="L510" s="59"/>
    </row>
    <row r="511" spans="1:12">
      <c r="A511" s="9" t="s">
        <v>1263</v>
      </c>
      <c r="B511" s="28" t="s">
        <v>397</v>
      </c>
      <c r="C511" s="28" t="s">
        <v>399</v>
      </c>
      <c r="D511" s="80"/>
      <c r="E511" s="80"/>
      <c r="F511" s="80"/>
      <c r="G511" s="13" t="s">
        <v>103</v>
      </c>
      <c r="H511" s="56">
        <v>400</v>
      </c>
      <c r="I511" s="136">
        <v>30</v>
      </c>
      <c r="J511" s="134">
        <f t="shared" si="49"/>
        <v>12000</v>
      </c>
      <c r="K511" s="9"/>
      <c r="L511" s="59"/>
    </row>
    <row r="512" spans="1:12">
      <c r="A512" s="9" t="s">
        <v>1264</v>
      </c>
      <c r="B512" s="28" t="s">
        <v>400</v>
      </c>
      <c r="C512" s="28" t="s">
        <v>401</v>
      </c>
      <c r="D512" s="80"/>
      <c r="E512" s="80"/>
      <c r="F512" s="80"/>
      <c r="G512" s="13" t="s">
        <v>103</v>
      </c>
      <c r="H512" s="56">
        <v>200</v>
      </c>
      <c r="I512" s="136">
        <v>34</v>
      </c>
      <c r="J512" s="134">
        <f t="shared" si="49"/>
        <v>6800</v>
      </c>
      <c r="K512" s="9"/>
      <c r="L512" s="59"/>
    </row>
    <row r="513" spans="1:12">
      <c r="A513" s="9" t="s">
        <v>1265</v>
      </c>
      <c r="B513" s="28" t="s">
        <v>402</v>
      </c>
      <c r="C513" s="28" t="s">
        <v>403</v>
      </c>
      <c r="D513" s="80"/>
      <c r="E513" s="80"/>
      <c r="F513" s="80"/>
      <c r="G513" s="13" t="s">
        <v>103</v>
      </c>
      <c r="H513" s="56">
        <v>120000</v>
      </c>
      <c r="I513" s="136">
        <v>0.3</v>
      </c>
      <c r="J513" s="134">
        <f t="shared" si="49"/>
        <v>36000</v>
      </c>
      <c r="K513" s="9"/>
      <c r="L513" s="59"/>
    </row>
    <row r="514" spans="1:12">
      <c r="A514" s="9" t="s">
        <v>1266</v>
      </c>
      <c r="B514" s="28" t="s">
        <v>402</v>
      </c>
      <c r="C514" s="28" t="s">
        <v>404</v>
      </c>
      <c r="D514" s="80"/>
      <c r="E514" s="80"/>
      <c r="F514" s="80"/>
      <c r="G514" s="13" t="s">
        <v>103</v>
      </c>
      <c r="H514" s="56">
        <v>12000</v>
      </c>
      <c r="I514" s="136">
        <v>0.3</v>
      </c>
      <c r="J514" s="134">
        <f t="shared" si="49"/>
        <v>3600</v>
      </c>
      <c r="K514" s="9"/>
      <c r="L514" s="59"/>
    </row>
    <row r="515" spans="1:12">
      <c r="A515" s="9" t="s">
        <v>1267</v>
      </c>
      <c r="B515" s="28" t="s">
        <v>402</v>
      </c>
      <c r="C515" s="28" t="s">
        <v>405</v>
      </c>
      <c r="D515" s="80"/>
      <c r="E515" s="80"/>
      <c r="F515" s="80"/>
      <c r="G515" s="13" t="s">
        <v>103</v>
      </c>
      <c r="H515" s="56">
        <v>10000</v>
      </c>
      <c r="I515" s="136">
        <v>0.3</v>
      </c>
      <c r="J515" s="134">
        <f t="shared" si="49"/>
        <v>3000</v>
      </c>
      <c r="K515" s="9"/>
      <c r="L515" s="59"/>
    </row>
    <row r="516" spans="1:12">
      <c r="A516" s="9" t="s">
        <v>1268</v>
      </c>
      <c r="B516" s="28" t="s">
        <v>402</v>
      </c>
      <c r="C516" s="28" t="s">
        <v>406</v>
      </c>
      <c r="D516" s="80"/>
      <c r="E516" s="80"/>
      <c r="F516" s="80"/>
      <c r="G516" s="13" t="s">
        <v>103</v>
      </c>
      <c r="H516" s="56">
        <v>32000</v>
      </c>
      <c r="I516" s="136">
        <v>0.4</v>
      </c>
      <c r="J516" s="134">
        <f t="shared" si="49"/>
        <v>12800</v>
      </c>
      <c r="K516" s="9"/>
      <c r="L516" s="59"/>
    </row>
    <row r="517" spans="1:12">
      <c r="A517" s="9" t="s">
        <v>1269</v>
      </c>
      <c r="B517" s="28" t="s">
        <v>402</v>
      </c>
      <c r="C517" s="28" t="s">
        <v>407</v>
      </c>
      <c r="D517" s="80"/>
      <c r="E517" s="80"/>
      <c r="F517" s="80"/>
      <c r="G517" s="13" t="s">
        <v>103</v>
      </c>
      <c r="H517" s="56">
        <v>40000</v>
      </c>
      <c r="I517" s="136">
        <v>0.5</v>
      </c>
      <c r="J517" s="134">
        <f t="shared" si="49"/>
        <v>20000</v>
      </c>
      <c r="K517" s="9"/>
      <c r="L517" s="59"/>
    </row>
    <row r="518" spans="1:12">
      <c r="A518" s="9" t="s">
        <v>1270</v>
      </c>
      <c r="B518" s="28" t="s">
        <v>402</v>
      </c>
      <c r="C518" s="28" t="s">
        <v>408</v>
      </c>
      <c r="D518" s="80"/>
      <c r="E518" s="80"/>
      <c r="F518" s="80"/>
      <c r="G518" s="13" t="s">
        <v>103</v>
      </c>
      <c r="H518" s="56">
        <v>6000</v>
      </c>
      <c r="I518" s="136">
        <v>0.5</v>
      </c>
      <c r="J518" s="134">
        <f t="shared" si="49"/>
        <v>3000</v>
      </c>
      <c r="K518" s="9"/>
      <c r="L518" s="59"/>
    </row>
    <row r="519" spans="1:12">
      <c r="A519" s="9" t="s">
        <v>1271</v>
      </c>
      <c r="B519" s="28" t="s">
        <v>409</v>
      </c>
      <c r="C519" s="28" t="s">
        <v>410</v>
      </c>
      <c r="D519" s="80"/>
      <c r="E519" s="80"/>
      <c r="F519" s="80"/>
      <c r="G519" s="13" t="s">
        <v>195</v>
      </c>
      <c r="H519" s="56">
        <v>100</v>
      </c>
      <c r="I519" s="136">
        <v>9</v>
      </c>
      <c r="J519" s="134">
        <f t="shared" ref="J519:J537" si="50">I519*H519</f>
        <v>900</v>
      </c>
      <c r="K519" s="9"/>
      <c r="L519" s="59"/>
    </row>
    <row r="520" spans="1:12">
      <c r="A520" s="9" t="s">
        <v>1272</v>
      </c>
      <c r="B520" s="28" t="s">
        <v>409</v>
      </c>
      <c r="C520" s="28" t="s">
        <v>411</v>
      </c>
      <c r="D520" s="80"/>
      <c r="E520" s="80"/>
      <c r="F520" s="80"/>
      <c r="G520" s="13" t="s">
        <v>195</v>
      </c>
      <c r="H520" s="56">
        <v>100</v>
      </c>
      <c r="I520" s="136">
        <v>12</v>
      </c>
      <c r="J520" s="134">
        <f t="shared" si="50"/>
        <v>1200</v>
      </c>
      <c r="K520" s="9"/>
      <c r="L520" s="59"/>
    </row>
    <row r="521" spans="1:12">
      <c r="A521" s="9" t="s">
        <v>1273</v>
      </c>
      <c r="B521" s="28" t="s">
        <v>409</v>
      </c>
      <c r="C521" s="28" t="s">
        <v>412</v>
      </c>
      <c r="D521" s="80"/>
      <c r="E521" s="80"/>
      <c r="F521" s="80"/>
      <c r="G521" s="13" t="s">
        <v>103</v>
      </c>
      <c r="H521" s="56">
        <v>100</v>
      </c>
      <c r="I521" s="136">
        <v>15</v>
      </c>
      <c r="J521" s="134">
        <f t="shared" si="50"/>
        <v>1500</v>
      </c>
      <c r="K521" s="9"/>
      <c r="L521" s="59"/>
    </row>
    <row r="522" spans="1:12">
      <c r="A522" s="9" t="s">
        <v>1274</v>
      </c>
      <c r="B522" s="28" t="s">
        <v>409</v>
      </c>
      <c r="C522" s="28" t="s">
        <v>413</v>
      </c>
      <c r="D522" s="80"/>
      <c r="E522" s="80"/>
      <c r="F522" s="80"/>
      <c r="G522" s="13" t="s">
        <v>103</v>
      </c>
      <c r="H522" s="56">
        <v>100</v>
      </c>
      <c r="I522" s="136">
        <v>7</v>
      </c>
      <c r="J522" s="134">
        <f t="shared" si="50"/>
        <v>700</v>
      </c>
      <c r="K522" s="9"/>
      <c r="L522" s="59"/>
    </row>
    <row r="523" spans="1:12">
      <c r="A523" s="9" t="s">
        <v>1275</v>
      </c>
      <c r="B523" s="28" t="s">
        <v>414</v>
      </c>
      <c r="C523" s="28" t="s">
        <v>415</v>
      </c>
      <c r="D523" s="80"/>
      <c r="E523" s="80"/>
      <c r="F523" s="80"/>
      <c r="G523" s="13" t="s">
        <v>103</v>
      </c>
      <c r="H523" s="56">
        <v>100</v>
      </c>
      <c r="I523" s="136">
        <v>36</v>
      </c>
      <c r="J523" s="134">
        <f t="shared" si="50"/>
        <v>3600</v>
      </c>
      <c r="K523" s="9"/>
      <c r="L523" s="59"/>
    </row>
    <row r="524" spans="1:12">
      <c r="A524" s="9" t="s">
        <v>1276</v>
      </c>
      <c r="B524" s="28" t="s">
        <v>414</v>
      </c>
      <c r="C524" s="28" t="s">
        <v>416</v>
      </c>
      <c r="D524" s="80"/>
      <c r="E524" s="80"/>
      <c r="F524" s="80"/>
      <c r="G524" s="13" t="s">
        <v>103</v>
      </c>
      <c r="H524" s="56">
        <v>100</v>
      </c>
      <c r="I524" s="136">
        <v>36</v>
      </c>
      <c r="J524" s="134">
        <f t="shared" si="50"/>
        <v>3600</v>
      </c>
      <c r="K524" s="9"/>
      <c r="L524" s="59"/>
    </row>
    <row r="525" spans="1:12" ht="24">
      <c r="A525" s="9" t="s">
        <v>1277</v>
      </c>
      <c r="B525" s="28" t="s">
        <v>417</v>
      </c>
      <c r="C525" s="28" t="s">
        <v>418</v>
      </c>
      <c r="D525" s="80"/>
      <c r="E525" s="80"/>
      <c r="F525" s="80"/>
      <c r="G525" s="13" t="s">
        <v>103</v>
      </c>
      <c r="H525" s="56">
        <v>100</v>
      </c>
      <c r="I525" s="136">
        <v>65</v>
      </c>
      <c r="J525" s="134">
        <f t="shared" si="50"/>
        <v>6500</v>
      </c>
      <c r="K525" s="9"/>
      <c r="L525" s="59"/>
    </row>
    <row r="526" spans="1:12">
      <c r="A526" s="9" t="s">
        <v>1278</v>
      </c>
      <c r="B526" s="28" t="s">
        <v>419</v>
      </c>
      <c r="C526" s="28" t="s">
        <v>420</v>
      </c>
      <c r="D526" s="80"/>
      <c r="E526" s="80"/>
      <c r="F526" s="80"/>
      <c r="G526" s="13" t="s">
        <v>103</v>
      </c>
      <c r="H526" s="56">
        <v>4000</v>
      </c>
      <c r="I526" s="136">
        <v>1.2</v>
      </c>
      <c r="J526" s="134">
        <f t="shared" si="50"/>
        <v>4800</v>
      </c>
      <c r="K526" s="9"/>
      <c r="L526" s="59"/>
    </row>
    <row r="527" spans="1:12">
      <c r="A527" s="9" t="s">
        <v>1279</v>
      </c>
      <c r="B527" s="28" t="s">
        <v>419</v>
      </c>
      <c r="C527" s="28" t="s">
        <v>421</v>
      </c>
      <c r="D527" s="80"/>
      <c r="E527" s="80"/>
      <c r="F527" s="80"/>
      <c r="G527" s="13" t="s">
        <v>103</v>
      </c>
      <c r="H527" s="56">
        <v>12000</v>
      </c>
      <c r="I527" s="136">
        <v>1.2</v>
      </c>
      <c r="J527" s="134">
        <f t="shared" si="50"/>
        <v>14400</v>
      </c>
      <c r="K527" s="9"/>
      <c r="L527" s="59"/>
    </row>
    <row r="528" spans="1:12">
      <c r="A528" s="9" t="s">
        <v>1280</v>
      </c>
      <c r="B528" s="28" t="s">
        <v>419</v>
      </c>
      <c r="C528" s="28" t="s">
        <v>422</v>
      </c>
      <c r="D528" s="80"/>
      <c r="E528" s="80"/>
      <c r="F528" s="80"/>
      <c r="G528" s="13" t="s">
        <v>103</v>
      </c>
      <c r="H528" s="56">
        <v>300</v>
      </c>
      <c r="I528" s="136">
        <v>1.5</v>
      </c>
      <c r="J528" s="134">
        <f t="shared" si="50"/>
        <v>450</v>
      </c>
      <c r="K528" s="9"/>
      <c r="L528" s="59"/>
    </row>
    <row r="529" spans="1:12">
      <c r="A529" s="9" t="s">
        <v>1281</v>
      </c>
      <c r="B529" s="28" t="s">
        <v>419</v>
      </c>
      <c r="C529" s="28" t="s">
        <v>423</v>
      </c>
      <c r="D529" s="80"/>
      <c r="E529" s="80"/>
      <c r="F529" s="80"/>
      <c r="G529" s="13" t="s">
        <v>103</v>
      </c>
      <c r="H529" s="56">
        <v>1000</v>
      </c>
      <c r="I529" s="136">
        <v>2</v>
      </c>
      <c r="J529" s="134">
        <f t="shared" si="50"/>
        <v>2000</v>
      </c>
      <c r="K529" s="9"/>
      <c r="L529" s="59"/>
    </row>
    <row r="530" spans="1:12">
      <c r="A530" s="9" t="s">
        <v>1282</v>
      </c>
      <c r="B530" s="28" t="s">
        <v>419</v>
      </c>
      <c r="C530" s="28" t="s">
        <v>424</v>
      </c>
      <c r="D530" s="80"/>
      <c r="E530" s="80"/>
      <c r="F530" s="80"/>
      <c r="G530" s="13" t="s">
        <v>103</v>
      </c>
      <c r="H530" s="56">
        <v>100</v>
      </c>
      <c r="I530" s="136">
        <v>2.5</v>
      </c>
      <c r="J530" s="134">
        <f t="shared" si="50"/>
        <v>250</v>
      </c>
      <c r="K530" s="9"/>
      <c r="L530" s="59"/>
    </row>
    <row r="531" spans="1:12">
      <c r="A531" s="9" t="s">
        <v>1283</v>
      </c>
      <c r="B531" s="28" t="s">
        <v>419</v>
      </c>
      <c r="C531" s="28" t="s">
        <v>425</v>
      </c>
      <c r="D531" s="80"/>
      <c r="E531" s="80"/>
      <c r="F531" s="80"/>
      <c r="G531" s="13" t="s">
        <v>103</v>
      </c>
      <c r="H531" s="56">
        <v>100</v>
      </c>
      <c r="I531" s="136">
        <v>4</v>
      </c>
      <c r="J531" s="134">
        <f t="shared" si="50"/>
        <v>400</v>
      </c>
      <c r="K531" s="9"/>
      <c r="L531" s="59"/>
    </row>
    <row r="532" spans="1:12">
      <c r="A532" s="9" t="s">
        <v>1284</v>
      </c>
      <c r="B532" s="28" t="s">
        <v>426</v>
      </c>
      <c r="C532" s="28" t="s">
        <v>427</v>
      </c>
      <c r="D532" s="80"/>
      <c r="E532" s="80"/>
      <c r="F532" s="80"/>
      <c r="G532" s="13" t="s">
        <v>103</v>
      </c>
      <c r="H532" s="56">
        <v>4000</v>
      </c>
      <c r="I532" s="136">
        <v>26</v>
      </c>
      <c r="J532" s="134">
        <f t="shared" si="50"/>
        <v>104000</v>
      </c>
      <c r="K532" s="9"/>
      <c r="L532" s="59"/>
    </row>
    <row r="533" spans="1:12">
      <c r="A533" s="9" t="s">
        <v>1285</v>
      </c>
      <c r="B533" s="28" t="s">
        <v>426</v>
      </c>
      <c r="C533" s="28" t="s">
        <v>428</v>
      </c>
      <c r="D533" s="80"/>
      <c r="E533" s="80"/>
      <c r="F533" s="80"/>
      <c r="G533" s="13" t="s">
        <v>103</v>
      </c>
      <c r="H533" s="56">
        <v>60</v>
      </c>
      <c r="I533" s="136">
        <v>26</v>
      </c>
      <c r="J533" s="134">
        <f t="shared" si="50"/>
        <v>1560</v>
      </c>
      <c r="K533" s="9"/>
      <c r="L533" s="59"/>
    </row>
    <row r="534" spans="1:12">
      <c r="A534" s="9" t="s">
        <v>1286</v>
      </c>
      <c r="B534" s="28" t="s">
        <v>426</v>
      </c>
      <c r="C534" s="28" t="s">
        <v>429</v>
      </c>
      <c r="D534" s="80"/>
      <c r="E534" s="80"/>
      <c r="F534" s="80"/>
      <c r="G534" s="13" t="s">
        <v>103</v>
      </c>
      <c r="H534" s="56">
        <v>400</v>
      </c>
      <c r="I534" s="136">
        <v>35</v>
      </c>
      <c r="J534" s="134">
        <f t="shared" si="50"/>
        <v>14000</v>
      </c>
      <c r="K534" s="9"/>
      <c r="L534" s="59"/>
    </row>
    <row r="535" spans="1:12">
      <c r="A535" s="9" t="s">
        <v>1287</v>
      </c>
      <c r="B535" s="28" t="s">
        <v>426</v>
      </c>
      <c r="C535" s="28" t="s">
        <v>430</v>
      </c>
      <c r="D535" s="80"/>
      <c r="E535" s="80"/>
      <c r="F535" s="80"/>
      <c r="G535" s="13" t="s">
        <v>103</v>
      </c>
      <c r="H535" s="56">
        <v>2000</v>
      </c>
      <c r="I535" s="136">
        <v>35</v>
      </c>
      <c r="J535" s="134">
        <f t="shared" si="50"/>
        <v>70000</v>
      </c>
      <c r="K535" s="9"/>
      <c r="L535" s="59"/>
    </row>
    <row r="536" spans="1:12">
      <c r="A536" s="9" t="s">
        <v>1288</v>
      </c>
      <c r="B536" s="28" t="s">
        <v>426</v>
      </c>
      <c r="C536" s="28" t="s">
        <v>431</v>
      </c>
      <c r="D536" s="80"/>
      <c r="E536" s="80"/>
      <c r="F536" s="80"/>
      <c r="G536" s="13" t="s">
        <v>103</v>
      </c>
      <c r="H536" s="56">
        <v>1000</v>
      </c>
      <c r="I536" s="136">
        <v>50</v>
      </c>
      <c r="J536" s="134">
        <f t="shared" si="50"/>
        <v>50000</v>
      </c>
      <c r="K536" s="9"/>
      <c r="L536" s="59"/>
    </row>
    <row r="537" spans="1:12">
      <c r="A537" s="9" t="s">
        <v>1289</v>
      </c>
      <c r="B537" s="28" t="s">
        <v>426</v>
      </c>
      <c r="C537" s="28" t="s">
        <v>432</v>
      </c>
      <c r="D537" s="80"/>
      <c r="E537" s="80"/>
      <c r="F537" s="80"/>
      <c r="G537" s="13" t="s">
        <v>103</v>
      </c>
      <c r="H537" s="56">
        <v>40</v>
      </c>
      <c r="I537" s="136">
        <v>65</v>
      </c>
      <c r="J537" s="134">
        <f t="shared" si="50"/>
        <v>2600</v>
      </c>
      <c r="K537" s="9"/>
      <c r="L537" s="59"/>
    </row>
    <row r="538" spans="1:12">
      <c r="A538" s="22"/>
      <c r="B538" s="10" t="s">
        <v>31</v>
      </c>
      <c r="C538" s="37"/>
      <c r="D538" s="37"/>
      <c r="E538" s="22"/>
      <c r="F538" s="22"/>
      <c r="G538" s="37"/>
      <c r="H538" s="23"/>
      <c r="I538" s="134"/>
      <c r="J538" s="134">
        <f>SUM(J455:J537)</f>
        <v>1100305</v>
      </c>
      <c r="K538" s="22"/>
      <c r="L538" s="59"/>
    </row>
    <row r="539" spans="1:12" ht="24">
      <c r="A539" s="3" t="s">
        <v>1014</v>
      </c>
      <c r="B539" s="4" t="s">
        <v>633</v>
      </c>
      <c r="I539" s="119"/>
      <c r="J539" s="119"/>
      <c r="L539" s="119"/>
    </row>
    <row r="540" spans="1:12">
      <c r="A540" s="9" t="s">
        <v>1290</v>
      </c>
      <c r="B540" s="28" t="s">
        <v>433</v>
      </c>
      <c r="C540" s="28" t="s">
        <v>434</v>
      </c>
      <c r="D540" s="80"/>
      <c r="E540" s="80"/>
      <c r="F540" s="80"/>
      <c r="G540" s="13" t="s">
        <v>215</v>
      </c>
      <c r="H540" s="56">
        <v>80</v>
      </c>
      <c r="I540" s="136">
        <v>0.25</v>
      </c>
      <c r="J540" s="134">
        <f t="shared" ref="J540:J603" si="51">I540*H540</f>
        <v>20</v>
      </c>
      <c r="K540" s="9"/>
      <c r="L540" s="59"/>
    </row>
    <row r="541" spans="1:12">
      <c r="A541" s="9" t="s">
        <v>902</v>
      </c>
      <c r="B541" s="28" t="s">
        <v>433</v>
      </c>
      <c r="C541" s="28" t="s">
        <v>435</v>
      </c>
      <c r="D541" s="80"/>
      <c r="E541" s="80"/>
      <c r="F541" s="80"/>
      <c r="G541" s="13" t="s">
        <v>215</v>
      </c>
      <c r="H541" s="56">
        <v>2000</v>
      </c>
      <c r="I541" s="136">
        <v>0.12</v>
      </c>
      <c r="J541" s="134">
        <f t="shared" si="51"/>
        <v>240</v>
      </c>
      <c r="K541" s="9"/>
      <c r="L541" s="59"/>
    </row>
    <row r="542" spans="1:12">
      <c r="A542" s="9" t="s">
        <v>1291</v>
      </c>
      <c r="B542" s="28" t="s">
        <v>433</v>
      </c>
      <c r="C542" s="28" t="s">
        <v>436</v>
      </c>
      <c r="D542" s="80"/>
      <c r="E542" s="80"/>
      <c r="F542" s="80"/>
      <c r="G542" s="13" t="s">
        <v>215</v>
      </c>
      <c r="H542" s="56">
        <v>80</v>
      </c>
      <c r="I542" s="136">
        <v>0.2</v>
      </c>
      <c r="J542" s="134">
        <f t="shared" si="51"/>
        <v>16</v>
      </c>
      <c r="K542" s="9"/>
      <c r="L542" s="59"/>
    </row>
    <row r="543" spans="1:12" ht="24">
      <c r="A543" s="9" t="s">
        <v>1292</v>
      </c>
      <c r="B543" s="28" t="s">
        <v>433</v>
      </c>
      <c r="C543" s="28" t="s">
        <v>437</v>
      </c>
      <c r="D543" s="80"/>
      <c r="E543" s="80"/>
      <c r="F543" s="80"/>
      <c r="G543" s="13" t="s">
        <v>215</v>
      </c>
      <c r="H543" s="56">
        <v>2400</v>
      </c>
      <c r="I543" s="136">
        <v>0.15</v>
      </c>
      <c r="J543" s="134">
        <f t="shared" si="51"/>
        <v>360</v>
      </c>
      <c r="K543" s="9"/>
      <c r="L543" s="59"/>
    </row>
    <row r="544" spans="1:12">
      <c r="A544" s="9" t="s">
        <v>1293</v>
      </c>
      <c r="B544" s="28" t="s">
        <v>433</v>
      </c>
      <c r="C544" s="28" t="s">
        <v>438</v>
      </c>
      <c r="D544" s="80"/>
      <c r="E544" s="80"/>
      <c r="F544" s="80"/>
      <c r="G544" s="13" t="s">
        <v>215</v>
      </c>
      <c r="H544" s="56">
        <v>800</v>
      </c>
      <c r="I544" s="136">
        <v>0.2</v>
      </c>
      <c r="J544" s="134">
        <f t="shared" si="51"/>
        <v>160</v>
      </c>
      <c r="K544" s="9"/>
      <c r="L544" s="59"/>
    </row>
    <row r="545" spans="1:12">
      <c r="A545" s="9" t="s">
        <v>1294</v>
      </c>
      <c r="B545" s="28" t="s">
        <v>433</v>
      </c>
      <c r="C545" s="28" t="s">
        <v>439</v>
      </c>
      <c r="D545" s="80"/>
      <c r="E545" s="80"/>
      <c r="F545" s="80"/>
      <c r="G545" s="13" t="s">
        <v>215</v>
      </c>
      <c r="H545" s="56">
        <v>40</v>
      </c>
      <c r="I545" s="136">
        <v>0.3</v>
      </c>
      <c r="J545" s="134">
        <f t="shared" si="51"/>
        <v>12</v>
      </c>
      <c r="K545" s="9"/>
      <c r="L545" s="59"/>
    </row>
    <row r="546" spans="1:12" ht="24">
      <c r="A546" s="9" t="s">
        <v>1295</v>
      </c>
      <c r="B546" s="28" t="s">
        <v>433</v>
      </c>
      <c r="C546" s="28" t="s">
        <v>440</v>
      </c>
      <c r="D546" s="80"/>
      <c r="E546" s="80"/>
      <c r="F546" s="80"/>
      <c r="G546" s="13" t="s">
        <v>215</v>
      </c>
      <c r="H546" s="56">
        <v>2400</v>
      </c>
      <c r="I546" s="136">
        <v>0.15</v>
      </c>
      <c r="J546" s="134">
        <f t="shared" si="51"/>
        <v>360</v>
      </c>
      <c r="K546" s="9"/>
      <c r="L546" s="59"/>
    </row>
    <row r="547" spans="1:12" ht="24">
      <c r="A547" s="9" t="s">
        <v>1296</v>
      </c>
      <c r="B547" s="28" t="s">
        <v>433</v>
      </c>
      <c r="C547" s="28" t="s">
        <v>441</v>
      </c>
      <c r="D547" s="80"/>
      <c r="E547" s="80"/>
      <c r="F547" s="80"/>
      <c r="G547" s="13" t="s">
        <v>215</v>
      </c>
      <c r="H547" s="56">
        <v>2400</v>
      </c>
      <c r="I547" s="136">
        <v>0.18</v>
      </c>
      <c r="J547" s="134">
        <f t="shared" si="51"/>
        <v>432</v>
      </c>
      <c r="K547" s="9"/>
      <c r="L547" s="59"/>
    </row>
    <row r="548" spans="1:12" ht="24">
      <c r="A548" s="9" t="s">
        <v>1297</v>
      </c>
      <c r="B548" s="28" t="s">
        <v>433</v>
      </c>
      <c r="C548" s="28" t="s">
        <v>442</v>
      </c>
      <c r="D548" s="80"/>
      <c r="E548" s="80"/>
      <c r="F548" s="80"/>
      <c r="G548" s="13" t="s">
        <v>215</v>
      </c>
      <c r="H548" s="56">
        <v>800</v>
      </c>
      <c r="I548" s="136">
        <v>0.25</v>
      </c>
      <c r="J548" s="134">
        <f t="shared" si="51"/>
        <v>200</v>
      </c>
      <c r="K548" s="9"/>
      <c r="L548" s="59"/>
    </row>
    <row r="549" spans="1:12" ht="24">
      <c r="A549" s="9" t="s">
        <v>1298</v>
      </c>
      <c r="B549" s="28" t="s">
        <v>433</v>
      </c>
      <c r="C549" s="28" t="s">
        <v>443</v>
      </c>
      <c r="D549" s="80"/>
      <c r="E549" s="80"/>
      <c r="F549" s="80"/>
      <c r="G549" s="13" t="s">
        <v>215</v>
      </c>
      <c r="H549" s="56">
        <v>1200</v>
      </c>
      <c r="I549" s="136">
        <v>0.33</v>
      </c>
      <c r="J549" s="134">
        <f t="shared" si="51"/>
        <v>396</v>
      </c>
      <c r="K549" s="9"/>
      <c r="L549" s="59"/>
    </row>
    <row r="550" spans="1:12" ht="24">
      <c r="A550" s="9" t="s">
        <v>1299</v>
      </c>
      <c r="B550" s="28" t="s">
        <v>433</v>
      </c>
      <c r="C550" s="28" t="s">
        <v>444</v>
      </c>
      <c r="D550" s="80"/>
      <c r="E550" s="80"/>
      <c r="F550" s="80"/>
      <c r="G550" s="13" t="s">
        <v>215</v>
      </c>
      <c r="H550" s="56">
        <v>2000</v>
      </c>
      <c r="I550" s="136">
        <v>0.38</v>
      </c>
      <c r="J550" s="134">
        <f t="shared" si="51"/>
        <v>760</v>
      </c>
      <c r="K550" s="9"/>
      <c r="L550" s="59"/>
    </row>
    <row r="551" spans="1:12" ht="24">
      <c r="A551" s="9" t="s">
        <v>1300</v>
      </c>
      <c r="B551" s="28" t="s">
        <v>433</v>
      </c>
      <c r="C551" s="28" t="s">
        <v>445</v>
      </c>
      <c r="D551" s="80"/>
      <c r="E551" s="80"/>
      <c r="F551" s="80"/>
      <c r="G551" s="13" t="s">
        <v>215</v>
      </c>
      <c r="H551" s="56">
        <v>3200</v>
      </c>
      <c r="I551" s="136">
        <v>0.46</v>
      </c>
      <c r="J551" s="134">
        <f t="shared" si="51"/>
        <v>1472</v>
      </c>
      <c r="K551" s="9"/>
      <c r="L551" s="59"/>
    </row>
    <row r="552" spans="1:12">
      <c r="A552" s="9" t="s">
        <v>1301</v>
      </c>
      <c r="B552" s="28" t="s">
        <v>433</v>
      </c>
      <c r="C552" s="28" t="s">
        <v>446</v>
      </c>
      <c r="D552" s="80"/>
      <c r="E552" s="80"/>
      <c r="F552" s="80"/>
      <c r="G552" s="13" t="s">
        <v>215</v>
      </c>
      <c r="H552" s="56">
        <v>80</v>
      </c>
      <c r="I552" s="136">
        <v>0.5</v>
      </c>
      <c r="J552" s="134">
        <f t="shared" si="51"/>
        <v>40</v>
      </c>
      <c r="K552" s="9"/>
      <c r="L552" s="59"/>
    </row>
    <row r="553" spans="1:12">
      <c r="A553" s="9" t="s">
        <v>1302</v>
      </c>
      <c r="B553" s="28" t="s">
        <v>433</v>
      </c>
      <c r="C553" s="28" t="s">
        <v>447</v>
      </c>
      <c r="D553" s="80"/>
      <c r="E553" s="80"/>
      <c r="F553" s="80"/>
      <c r="G553" s="13" t="s">
        <v>215</v>
      </c>
      <c r="H553" s="56">
        <v>2400</v>
      </c>
      <c r="I553" s="136">
        <v>0.5</v>
      </c>
      <c r="J553" s="134">
        <f t="shared" si="51"/>
        <v>1200</v>
      </c>
      <c r="K553" s="9"/>
      <c r="L553" s="59"/>
    </row>
    <row r="554" spans="1:12">
      <c r="A554" s="9" t="s">
        <v>1303</v>
      </c>
      <c r="B554" s="28" t="s">
        <v>433</v>
      </c>
      <c r="C554" s="28" t="s">
        <v>448</v>
      </c>
      <c r="D554" s="80"/>
      <c r="E554" s="80"/>
      <c r="F554" s="80"/>
      <c r="G554" s="13" t="s">
        <v>215</v>
      </c>
      <c r="H554" s="56">
        <v>120</v>
      </c>
      <c r="I554" s="136">
        <v>0.5</v>
      </c>
      <c r="J554" s="134">
        <f t="shared" si="51"/>
        <v>60</v>
      </c>
      <c r="K554" s="9"/>
      <c r="L554" s="59"/>
    </row>
    <row r="555" spans="1:12">
      <c r="A555" s="9" t="s">
        <v>1304</v>
      </c>
      <c r="B555" s="28" t="s">
        <v>433</v>
      </c>
      <c r="C555" s="28" t="s">
        <v>449</v>
      </c>
      <c r="D555" s="80"/>
      <c r="E555" s="80"/>
      <c r="F555" s="80"/>
      <c r="G555" s="13" t="s">
        <v>215</v>
      </c>
      <c r="H555" s="56">
        <v>20</v>
      </c>
      <c r="I555" s="136">
        <v>0.7</v>
      </c>
      <c r="J555" s="134">
        <f t="shared" si="51"/>
        <v>14</v>
      </c>
      <c r="K555" s="9"/>
      <c r="L555" s="59"/>
    </row>
    <row r="556" spans="1:12">
      <c r="A556" s="9" t="s">
        <v>1305</v>
      </c>
      <c r="B556" s="28" t="s">
        <v>433</v>
      </c>
      <c r="C556" s="28" t="s">
        <v>450</v>
      </c>
      <c r="D556" s="80"/>
      <c r="E556" s="80"/>
      <c r="F556" s="80"/>
      <c r="G556" s="13" t="s">
        <v>215</v>
      </c>
      <c r="H556" s="56">
        <v>120</v>
      </c>
      <c r="I556" s="136">
        <v>2.2000000000000002</v>
      </c>
      <c r="J556" s="134">
        <f t="shared" si="51"/>
        <v>264</v>
      </c>
      <c r="K556" s="9"/>
      <c r="L556" s="59"/>
    </row>
    <row r="557" spans="1:12" ht="24">
      <c r="A557" s="9" t="s">
        <v>1306</v>
      </c>
      <c r="B557" s="28" t="s">
        <v>433</v>
      </c>
      <c r="C557" s="28" t="s">
        <v>451</v>
      </c>
      <c r="D557" s="80"/>
      <c r="E557" s="80"/>
      <c r="F557" s="80"/>
      <c r="G557" s="13" t="s">
        <v>215</v>
      </c>
      <c r="H557" s="56">
        <v>2800</v>
      </c>
      <c r="I557" s="136">
        <v>0.2</v>
      </c>
      <c r="J557" s="134">
        <f t="shared" si="51"/>
        <v>560</v>
      </c>
      <c r="K557" s="9"/>
      <c r="L557" s="59"/>
    </row>
    <row r="558" spans="1:12" ht="24">
      <c r="A558" s="9" t="s">
        <v>1307</v>
      </c>
      <c r="B558" s="28" t="s">
        <v>433</v>
      </c>
      <c r="C558" s="28" t="s">
        <v>452</v>
      </c>
      <c r="D558" s="80"/>
      <c r="E558" s="80"/>
      <c r="F558" s="80"/>
      <c r="G558" s="13" t="s">
        <v>215</v>
      </c>
      <c r="H558" s="56">
        <v>200</v>
      </c>
      <c r="I558" s="136">
        <v>0.3</v>
      </c>
      <c r="J558" s="134">
        <f t="shared" si="51"/>
        <v>60</v>
      </c>
      <c r="K558" s="9"/>
      <c r="L558" s="59"/>
    </row>
    <row r="559" spans="1:12" ht="24">
      <c r="A559" s="9" t="s">
        <v>1308</v>
      </c>
      <c r="B559" s="28" t="s">
        <v>433</v>
      </c>
      <c r="C559" s="28" t="s">
        <v>453</v>
      </c>
      <c r="D559" s="80"/>
      <c r="E559" s="80"/>
      <c r="F559" s="80"/>
      <c r="G559" s="13" t="s">
        <v>215</v>
      </c>
      <c r="H559" s="56">
        <v>200</v>
      </c>
      <c r="I559" s="136">
        <v>0.32</v>
      </c>
      <c r="J559" s="134">
        <f t="shared" si="51"/>
        <v>64</v>
      </c>
      <c r="K559" s="9"/>
      <c r="L559" s="59"/>
    </row>
    <row r="560" spans="1:12" ht="24">
      <c r="A560" s="9" t="s">
        <v>1309</v>
      </c>
      <c r="B560" s="28" t="s">
        <v>433</v>
      </c>
      <c r="C560" s="28" t="s">
        <v>454</v>
      </c>
      <c r="D560" s="80"/>
      <c r="E560" s="80"/>
      <c r="F560" s="80"/>
      <c r="G560" s="13" t="s">
        <v>215</v>
      </c>
      <c r="H560" s="56">
        <v>1600</v>
      </c>
      <c r="I560" s="136">
        <v>0.35</v>
      </c>
      <c r="J560" s="134">
        <f t="shared" si="51"/>
        <v>560</v>
      </c>
      <c r="K560" s="9"/>
      <c r="L560" s="59"/>
    </row>
    <row r="561" spans="1:12" ht="24">
      <c r="A561" s="9" t="s">
        <v>1310</v>
      </c>
      <c r="B561" s="28" t="s">
        <v>433</v>
      </c>
      <c r="C561" s="28" t="s">
        <v>455</v>
      </c>
      <c r="D561" s="80"/>
      <c r="E561" s="80"/>
      <c r="F561" s="80"/>
      <c r="G561" s="13" t="s">
        <v>215</v>
      </c>
      <c r="H561" s="56">
        <v>2400</v>
      </c>
      <c r="I561" s="136">
        <v>0.45</v>
      </c>
      <c r="J561" s="134">
        <f t="shared" si="51"/>
        <v>1080</v>
      </c>
      <c r="K561" s="9"/>
      <c r="L561" s="59"/>
    </row>
    <row r="562" spans="1:12" ht="24">
      <c r="A562" s="9" t="s">
        <v>1311</v>
      </c>
      <c r="B562" s="28" t="s">
        <v>433</v>
      </c>
      <c r="C562" s="28" t="s">
        <v>456</v>
      </c>
      <c r="D562" s="80"/>
      <c r="E562" s="80"/>
      <c r="F562" s="80"/>
      <c r="G562" s="13" t="s">
        <v>215</v>
      </c>
      <c r="H562" s="56">
        <v>2000</v>
      </c>
      <c r="I562" s="136">
        <v>0.53</v>
      </c>
      <c r="J562" s="134">
        <f t="shared" si="51"/>
        <v>1060</v>
      </c>
      <c r="K562" s="9"/>
      <c r="L562" s="59"/>
    </row>
    <row r="563" spans="1:12">
      <c r="A563" s="9" t="s">
        <v>1312</v>
      </c>
      <c r="B563" s="28" t="s">
        <v>433</v>
      </c>
      <c r="C563" s="28" t="s">
        <v>457</v>
      </c>
      <c r="D563" s="80"/>
      <c r="E563" s="80"/>
      <c r="F563" s="80"/>
      <c r="G563" s="13" t="s">
        <v>215</v>
      </c>
      <c r="H563" s="56">
        <v>80</v>
      </c>
      <c r="I563" s="136">
        <v>2.5</v>
      </c>
      <c r="J563" s="134">
        <f t="shared" si="51"/>
        <v>200</v>
      </c>
      <c r="K563" s="9"/>
      <c r="L563" s="59"/>
    </row>
    <row r="564" spans="1:12">
      <c r="A564" s="9" t="s">
        <v>1313</v>
      </c>
      <c r="B564" s="28" t="s">
        <v>433</v>
      </c>
      <c r="C564" s="28" t="s">
        <v>458</v>
      </c>
      <c r="D564" s="80"/>
      <c r="E564" s="80"/>
      <c r="F564" s="80"/>
      <c r="G564" s="13" t="s">
        <v>215</v>
      </c>
      <c r="H564" s="56">
        <v>80</v>
      </c>
      <c r="I564" s="136">
        <v>2</v>
      </c>
      <c r="J564" s="134">
        <f t="shared" si="51"/>
        <v>160</v>
      </c>
      <c r="K564" s="9"/>
      <c r="L564" s="59"/>
    </row>
    <row r="565" spans="1:12">
      <c r="A565" s="9" t="s">
        <v>1314</v>
      </c>
      <c r="B565" s="28" t="s">
        <v>433</v>
      </c>
      <c r="C565" s="28" t="s">
        <v>459</v>
      </c>
      <c r="D565" s="80"/>
      <c r="E565" s="80"/>
      <c r="F565" s="80"/>
      <c r="G565" s="13" t="s">
        <v>215</v>
      </c>
      <c r="H565" s="56">
        <v>40</v>
      </c>
      <c r="I565" s="136">
        <v>0.5</v>
      </c>
      <c r="J565" s="134">
        <f t="shared" si="51"/>
        <v>20</v>
      </c>
      <c r="K565" s="9"/>
      <c r="L565" s="59"/>
    </row>
    <row r="566" spans="1:12">
      <c r="A566" s="9" t="s">
        <v>1315</v>
      </c>
      <c r="B566" s="28" t="s">
        <v>433</v>
      </c>
      <c r="C566" s="28" t="s">
        <v>460</v>
      </c>
      <c r="D566" s="80"/>
      <c r="E566" s="80"/>
      <c r="F566" s="80"/>
      <c r="G566" s="13" t="s">
        <v>215</v>
      </c>
      <c r="H566" s="56">
        <v>16</v>
      </c>
      <c r="I566" s="136">
        <v>3.5</v>
      </c>
      <c r="J566" s="134">
        <f t="shared" si="51"/>
        <v>56</v>
      </c>
      <c r="K566" s="9"/>
      <c r="L566" s="59"/>
    </row>
    <row r="567" spans="1:12">
      <c r="A567" s="9" t="s">
        <v>1316</v>
      </c>
      <c r="B567" s="28" t="s">
        <v>433</v>
      </c>
      <c r="C567" s="28" t="s">
        <v>461</v>
      </c>
      <c r="D567" s="80"/>
      <c r="E567" s="80"/>
      <c r="F567" s="80"/>
      <c r="G567" s="13" t="s">
        <v>215</v>
      </c>
      <c r="H567" s="56">
        <v>80</v>
      </c>
      <c r="I567" s="136">
        <v>0.4</v>
      </c>
      <c r="J567" s="134">
        <f t="shared" si="51"/>
        <v>32</v>
      </c>
      <c r="K567" s="9"/>
      <c r="L567" s="59"/>
    </row>
    <row r="568" spans="1:12">
      <c r="A568" s="9" t="s">
        <v>1317</v>
      </c>
      <c r="B568" s="28" t="s">
        <v>433</v>
      </c>
      <c r="C568" s="28" t="s">
        <v>462</v>
      </c>
      <c r="D568" s="80"/>
      <c r="E568" s="80"/>
      <c r="F568" s="80"/>
      <c r="G568" s="13" t="s">
        <v>215</v>
      </c>
      <c r="H568" s="56">
        <v>16</v>
      </c>
      <c r="I568" s="136">
        <v>0.5</v>
      </c>
      <c r="J568" s="134">
        <f t="shared" si="51"/>
        <v>8</v>
      </c>
      <c r="K568" s="9"/>
      <c r="L568" s="59"/>
    </row>
    <row r="569" spans="1:12">
      <c r="A569" s="9" t="s">
        <v>1318</v>
      </c>
      <c r="B569" s="28" t="s">
        <v>433</v>
      </c>
      <c r="C569" s="28" t="s">
        <v>463</v>
      </c>
      <c r="D569" s="80"/>
      <c r="E569" s="80"/>
      <c r="F569" s="80"/>
      <c r="G569" s="13" t="s">
        <v>215</v>
      </c>
      <c r="H569" s="56">
        <v>200</v>
      </c>
      <c r="I569" s="136">
        <v>0.45</v>
      </c>
      <c r="J569" s="134">
        <f t="shared" si="51"/>
        <v>90</v>
      </c>
      <c r="K569" s="9"/>
      <c r="L569" s="59"/>
    </row>
    <row r="570" spans="1:12">
      <c r="A570" s="9" t="s">
        <v>1319</v>
      </c>
      <c r="B570" s="28" t="s">
        <v>433</v>
      </c>
      <c r="C570" s="28" t="s">
        <v>464</v>
      </c>
      <c r="D570" s="80"/>
      <c r="E570" s="80"/>
      <c r="F570" s="80"/>
      <c r="G570" s="13" t="s">
        <v>215</v>
      </c>
      <c r="H570" s="56">
        <v>24</v>
      </c>
      <c r="I570" s="136">
        <v>0.65</v>
      </c>
      <c r="J570" s="134">
        <f t="shared" si="51"/>
        <v>15.600000000000001</v>
      </c>
      <c r="K570" s="9"/>
      <c r="L570" s="59"/>
    </row>
    <row r="571" spans="1:12">
      <c r="A571" s="9" t="s">
        <v>1320</v>
      </c>
      <c r="B571" s="28" t="s">
        <v>433</v>
      </c>
      <c r="C571" s="28" t="s">
        <v>465</v>
      </c>
      <c r="D571" s="80"/>
      <c r="E571" s="80"/>
      <c r="F571" s="80"/>
      <c r="G571" s="13" t="s">
        <v>215</v>
      </c>
      <c r="H571" s="56">
        <v>24</v>
      </c>
      <c r="I571" s="136">
        <v>0.7</v>
      </c>
      <c r="J571" s="134">
        <f t="shared" si="51"/>
        <v>16.799999999999997</v>
      </c>
      <c r="K571" s="9"/>
      <c r="L571" s="59"/>
    </row>
    <row r="572" spans="1:12">
      <c r="A572" s="9" t="s">
        <v>1321</v>
      </c>
      <c r="B572" s="28" t="s">
        <v>433</v>
      </c>
      <c r="C572" s="28" t="s">
        <v>466</v>
      </c>
      <c r="D572" s="80"/>
      <c r="E572" s="80"/>
      <c r="F572" s="80"/>
      <c r="G572" s="13" t="s">
        <v>215</v>
      </c>
      <c r="H572" s="56">
        <v>160</v>
      </c>
      <c r="I572" s="136">
        <v>0.75</v>
      </c>
      <c r="J572" s="134">
        <f t="shared" si="51"/>
        <v>120</v>
      </c>
      <c r="K572" s="9"/>
      <c r="L572" s="59"/>
    </row>
    <row r="573" spans="1:12">
      <c r="A573" s="9" t="s">
        <v>1322</v>
      </c>
      <c r="B573" s="28" t="s">
        <v>433</v>
      </c>
      <c r="C573" s="28" t="s">
        <v>467</v>
      </c>
      <c r="D573" s="80"/>
      <c r="E573" s="80"/>
      <c r="F573" s="80"/>
      <c r="G573" s="13" t="s">
        <v>215</v>
      </c>
      <c r="H573" s="56">
        <v>40</v>
      </c>
      <c r="I573" s="136">
        <v>0.8</v>
      </c>
      <c r="J573" s="134">
        <f t="shared" si="51"/>
        <v>32</v>
      </c>
      <c r="K573" s="9"/>
      <c r="L573" s="59"/>
    </row>
    <row r="574" spans="1:12">
      <c r="A574" s="9" t="s">
        <v>1323</v>
      </c>
      <c r="B574" s="28" t="s">
        <v>433</v>
      </c>
      <c r="C574" s="28" t="s">
        <v>468</v>
      </c>
      <c r="D574" s="80"/>
      <c r="E574" s="80"/>
      <c r="F574" s="80"/>
      <c r="G574" s="13" t="s">
        <v>215</v>
      </c>
      <c r="H574" s="56">
        <v>240</v>
      </c>
      <c r="I574" s="136">
        <v>0.85</v>
      </c>
      <c r="J574" s="134">
        <f t="shared" si="51"/>
        <v>204</v>
      </c>
      <c r="K574" s="9"/>
      <c r="L574" s="59"/>
    </row>
    <row r="575" spans="1:12">
      <c r="A575" s="9" t="s">
        <v>1324</v>
      </c>
      <c r="B575" s="28" t="s">
        <v>433</v>
      </c>
      <c r="C575" s="28" t="s">
        <v>469</v>
      </c>
      <c r="D575" s="80"/>
      <c r="E575" s="80"/>
      <c r="F575" s="80"/>
      <c r="G575" s="13" t="s">
        <v>215</v>
      </c>
      <c r="H575" s="56">
        <v>160</v>
      </c>
      <c r="I575" s="136">
        <v>0.95</v>
      </c>
      <c r="J575" s="134">
        <f t="shared" si="51"/>
        <v>152</v>
      </c>
      <c r="K575" s="9"/>
      <c r="L575" s="59"/>
    </row>
    <row r="576" spans="1:12">
      <c r="A576" s="9" t="s">
        <v>1325</v>
      </c>
      <c r="B576" s="28" t="s">
        <v>433</v>
      </c>
      <c r="C576" s="28" t="s">
        <v>470</v>
      </c>
      <c r="D576" s="80"/>
      <c r="E576" s="80"/>
      <c r="F576" s="80"/>
      <c r="G576" s="13" t="s">
        <v>215</v>
      </c>
      <c r="H576" s="56">
        <v>160</v>
      </c>
      <c r="I576" s="136">
        <v>0.98</v>
      </c>
      <c r="J576" s="134">
        <f t="shared" si="51"/>
        <v>156.80000000000001</v>
      </c>
      <c r="K576" s="9"/>
      <c r="L576" s="59"/>
    </row>
    <row r="577" spans="1:12">
      <c r="A577" s="9" t="s">
        <v>1326</v>
      </c>
      <c r="B577" s="28" t="s">
        <v>433</v>
      </c>
      <c r="C577" s="28" t="s">
        <v>471</v>
      </c>
      <c r="D577" s="80"/>
      <c r="E577" s="80"/>
      <c r="F577" s="80"/>
      <c r="G577" s="13" t="s">
        <v>215</v>
      </c>
      <c r="H577" s="56">
        <v>400</v>
      </c>
      <c r="I577" s="136">
        <v>1</v>
      </c>
      <c r="J577" s="134">
        <f t="shared" si="51"/>
        <v>400</v>
      </c>
      <c r="K577" s="9"/>
      <c r="L577" s="59"/>
    </row>
    <row r="578" spans="1:12">
      <c r="A578" s="9" t="s">
        <v>1327</v>
      </c>
      <c r="B578" s="28" t="s">
        <v>433</v>
      </c>
      <c r="C578" s="28" t="s">
        <v>472</v>
      </c>
      <c r="D578" s="80"/>
      <c r="E578" s="80"/>
      <c r="F578" s="80"/>
      <c r="G578" s="13" t="s">
        <v>215</v>
      </c>
      <c r="H578" s="56">
        <v>240</v>
      </c>
      <c r="I578" s="136">
        <v>1.1000000000000001</v>
      </c>
      <c r="J578" s="134">
        <f t="shared" si="51"/>
        <v>264</v>
      </c>
      <c r="K578" s="9"/>
      <c r="L578" s="59"/>
    </row>
    <row r="579" spans="1:12">
      <c r="A579" s="9" t="s">
        <v>1328</v>
      </c>
      <c r="B579" s="28" t="s">
        <v>433</v>
      </c>
      <c r="C579" s="28" t="s">
        <v>473</v>
      </c>
      <c r="D579" s="80"/>
      <c r="E579" s="80"/>
      <c r="F579" s="80"/>
      <c r="G579" s="13" t="s">
        <v>215</v>
      </c>
      <c r="H579" s="56">
        <v>80</v>
      </c>
      <c r="I579" s="136">
        <v>1.3</v>
      </c>
      <c r="J579" s="134">
        <f t="shared" si="51"/>
        <v>104</v>
      </c>
      <c r="K579" s="9"/>
      <c r="L579" s="59"/>
    </row>
    <row r="580" spans="1:12">
      <c r="A580" s="9" t="s">
        <v>1329</v>
      </c>
      <c r="B580" s="28" t="s">
        <v>433</v>
      </c>
      <c r="C580" s="28" t="s">
        <v>474</v>
      </c>
      <c r="D580" s="80"/>
      <c r="E580" s="80"/>
      <c r="F580" s="80"/>
      <c r="G580" s="13" t="s">
        <v>215</v>
      </c>
      <c r="H580" s="56">
        <v>400</v>
      </c>
      <c r="I580" s="136">
        <v>1.3</v>
      </c>
      <c r="J580" s="134">
        <f t="shared" si="51"/>
        <v>520</v>
      </c>
      <c r="K580" s="9"/>
      <c r="L580" s="59"/>
    </row>
    <row r="581" spans="1:12">
      <c r="A581" s="9" t="s">
        <v>1330</v>
      </c>
      <c r="B581" s="28" t="s">
        <v>433</v>
      </c>
      <c r="C581" s="28" t="s">
        <v>475</v>
      </c>
      <c r="D581" s="80"/>
      <c r="E581" s="80"/>
      <c r="F581" s="80"/>
      <c r="G581" s="13" t="s">
        <v>215</v>
      </c>
      <c r="H581" s="56">
        <v>160</v>
      </c>
      <c r="I581" s="136">
        <v>1.32</v>
      </c>
      <c r="J581" s="134">
        <f t="shared" si="51"/>
        <v>211.20000000000002</v>
      </c>
      <c r="K581" s="9"/>
      <c r="L581" s="59"/>
    </row>
    <row r="582" spans="1:12">
      <c r="A582" s="9" t="s">
        <v>1331</v>
      </c>
      <c r="B582" s="28" t="s">
        <v>433</v>
      </c>
      <c r="C582" s="28" t="s">
        <v>476</v>
      </c>
      <c r="D582" s="80"/>
      <c r="E582" s="80"/>
      <c r="F582" s="80"/>
      <c r="G582" s="13" t="s">
        <v>215</v>
      </c>
      <c r="H582" s="56">
        <v>16</v>
      </c>
      <c r="I582" s="136">
        <v>1.4</v>
      </c>
      <c r="J582" s="134">
        <f t="shared" si="51"/>
        <v>22.4</v>
      </c>
      <c r="K582" s="9"/>
      <c r="L582" s="59"/>
    </row>
    <row r="583" spans="1:12">
      <c r="A583" s="9" t="s">
        <v>1332</v>
      </c>
      <c r="B583" s="28" t="s">
        <v>433</v>
      </c>
      <c r="C583" s="28" t="s">
        <v>477</v>
      </c>
      <c r="D583" s="80"/>
      <c r="E583" s="80"/>
      <c r="F583" s="80"/>
      <c r="G583" s="13" t="s">
        <v>215</v>
      </c>
      <c r="H583" s="56">
        <v>40</v>
      </c>
      <c r="I583" s="136">
        <v>1.5</v>
      </c>
      <c r="J583" s="134">
        <f t="shared" si="51"/>
        <v>60</v>
      </c>
      <c r="K583" s="9"/>
      <c r="L583" s="59"/>
    </row>
    <row r="584" spans="1:12">
      <c r="A584" s="9" t="s">
        <v>1333</v>
      </c>
      <c r="B584" s="28" t="s">
        <v>433</v>
      </c>
      <c r="C584" s="28" t="s">
        <v>478</v>
      </c>
      <c r="D584" s="80"/>
      <c r="E584" s="80"/>
      <c r="F584" s="80"/>
      <c r="G584" s="13" t="s">
        <v>215</v>
      </c>
      <c r="H584" s="56">
        <v>120</v>
      </c>
      <c r="I584" s="136">
        <v>1.5</v>
      </c>
      <c r="J584" s="134">
        <f t="shared" si="51"/>
        <v>180</v>
      </c>
      <c r="K584" s="9"/>
      <c r="L584" s="59"/>
    </row>
    <row r="585" spans="1:12">
      <c r="A585" s="9" t="s">
        <v>1334</v>
      </c>
      <c r="B585" s="28" t="s">
        <v>433</v>
      </c>
      <c r="C585" s="28" t="s">
        <v>479</v>
      </c>
      <c r="D585" s="80"/>
      <c r="E585" s="80"/>
      <c r="F585" s="80"/>
      <c r="G585" s="13" t="s">
        <v>215</v>
      </c>
      <c r="H585" s="56">
        <v>8</v>
      </c>
      <c r="I585" s="136">
        <v>2</v>
      </c>
      <c r="J585" s="134">
        <f t="shared" si="51"/>
        <v>16</v>
      </c>
      <c r="K585" s="9"/>
      <c r="L585" s="59"/>
    </row>
    <row r="586" spans="1:12">
      <c r="A586" s="9" t="s">
        <v>1335</v>
      </c>
      <c r="B586" s="28" t="s">
        <v>433</v>
      </c>
      <c r="C586" s="28" t="s">
        <v>480</v>
      </c>
      <c r="D586" s="80"/>
      <c r="E586" s="80"/>
      <c r="F586" s="80"/>
      <c r="G586" s="13" t="s">
        <v>215</v>
      </c>
      <c r="H586" s="56">
        <v>8</v>
      </c>
      <c r="I586" s="136">
        <v>2.2000000000000002</v>
      </c>
      <c r="J586" s="134">
        <f t="shared" si="51"/>
        <v>17.600000000000001</v>
      </c>
      <c r="K586" s="9"/>
      <c r="L586" s="59"/>
    </row>
    <row r="587" spans="1:12">
      <c r="A587" s="9" t="s">
        <v>1336</v>
      </c>
      <c r="B587" s="28" t="s">
        <v>433</v>
      </c>
      <c r="C587" s="28" t="s">
        <v>481</v>
      </c>
      <c r="D587" s="80"/>
      <c r="E587" s="80"/>
      <c r="F587" s="80"/>
      <c r="G587" s="13" t="s">
        <v>215</v>
      </c>
      <c r="H587" s="56">
        <v>160</v>
      </c>
      <c r="I587" s="136">
        <v>1.8</v>
      </c>
      <c r="J587" s="134">
        <f t="shared" si="51"/>
        <v>288</v>
      </c>
      <c r="K587" s="9"/>
      <c r="L587" s="59"/>
    </row>
    <row r="588" spans="1:12">
      <c r="A588" s="9" t="s">
        <v>1337</v>
      </c>
      <c r="B588" s="28" t="s">
        <v>433</v>
      </c>
      <c r="C588" s="28" t="s">
        <v>482</v>
      </c>
      <c r="D588" s="80"/>
      <c r="E588" s="80"/>
      <c r="F588" s="80"/>
      <c r="G588" s="13" t="s">
        <v>215</v>
      </c>
      <c r="H588" s="56">
        <v>160</v>
      </c>
      <c r="I588" s="136">
        <v>1.8</v>
      </c>
      <c r="J588" s="134">
        <f t="shared" si="51"/>
        <v>288</v>
      </c>
      <c r="K588" s="9"/>
      <c r="L588" s="59"/>
    </row>
    <row r="589" spans="1:12">
      <c r="A589" s="9" t="s">
        <v>1338</v>
      </c>
      <c r="B589" s="28" t="s">
        <v>433</v>
      </c>
      <c r="C589" s="28" t="s">
        <v>483</v>
      </c>
      <c r="D589" s="80"/>
      <c r="E589" s="80"/>
      <c r="F589" s="80"/>
      <c r="G589" s="13" t="s">
        <v>215</v>
      </c>
      <c r="H589" s="56">
        <v>20</v>
      </c>
      <c r="I589" s="136">
        <v>3</v>
      </c>
      <c r="J589" s="134">
        <f t="shared" si="51"/>
        <v>60</v>
      </c>
      <c r="K589" s="9"/>
      <c r="L589" s="59"/>
    </row>
    <row r="590" spans="1:12">
      <c r="A590" s="9" t="s">
        <v>1339</v>
      </c>
      <c r="B590" s="28" t="s">
        <v>433</v>
      </c>
      <c r="C590" s="28" t="s">
        <v>484</v>
      </c>
      <c r="D590" s="80"/>
      <c r="E590" s="80"/>
      <c r="F590" s="80"/>
      <c r="G590" s="13" t="s">
        <v>215</v>
      </c>
      <c r="H590" s="56">
        <v>240</v>
      </c>
      <c r="I590" s="136">
        <v>2.4</v>
      </c>
      <c r="J590" s="134">
        <f t="shared" si="51"/>
        <v>576</v>
      </c>
      <c r="K590" s="9"/>
      <c r="L590" s="59"/>
    </row>
    <row r="591" spans="1:12">
      <c r="A591" s="9" t="s">
        <v>1340</v>
      </c>
      <c r="B591" s="28" t="s">
        <v>433</v>
      </c>
      <c r="C591" s="28" t="s">
        <v>485</v>
      </c>
      <c r="D591" s="80"/>
      <c r="E591" s="80"/>
      <c r="F591" s="80"/>
      <c r="G591" s="13" t="s">
        <v>215</v>
      </c>
      <c r="H591" s="56">
        <v>240</v>
      </c>
      <c r="I591" s="136">
        <v>2.6</v>
      </c>
      <c r="J591" s="134">
        <f t="shared" si="51"/>
        <v>624</v>
      </c>
      <c r="K591" s="9"/>
      <c r="L591" s="59"/>
    </row>
    <row r="592" spans="1:12">
      <c r="A592" s="9" t="s">
        <v>1341</v>
      </c>
      <c r="B592" s="28" t="s">
        <v>433</v>
      </c>
      <c r="C592" s="28" t="s">
        <v>486</v>
      </c>
      <c r="D592" s="80"/>
      <c r="E592" s="80"/>
      <c r="F592" s="80"/>
      <c r="G592" s="13" t="s">
        <v>215</v>
      </c>
      <c r="H592" s="56">
        <v>40</v>
      </c>
      <c r="I592" s="136">
        <v>3.5</v>
      </c>
      <c r="J592" s="134">
        <f t="shared" si="51"/>
        <v>140</v>
      </c>
      <c r="K592" s="9"/>
      <c r="L592" s="59"/>
    </row>
    <row r="593" spans="1:12">
      <c r="A593" s="9" t="s">
        <v>1342</v>
      </c>
      <c r="B593" s="28" t="s">
        <v>433</v>
      </c>
      <c r="C593" s="28" t="s">
        <v>487</v>
      </c>
      <c r="D593" s="80"/>
      <c r="E593" s="80"/>
      <c r="F593" s="80"/>
      <c r="G593" s="13" t="s">
        <v>215</v>
      </c>
      <c r="H593" s="56">
        <v>24</v>
      </c>
      <c r="I593" s="136">
        <v>4.8</v>
      </c>
      <c r="J593" s="134">
        <f t="shared" si="51"/>
        <v>115.19999999999999</v>
      </c>
      <c r="K593" s="9"/>
      <c r="L593" s="59"/>
    </row>
    <row r="594" spans="1:12" ht="24">
      <c r="A594" s="9" t="s">
        <v>1343</v>
      </c>
      <c r="B594" s="28" t="s">
        <v>488</v>
      </c>
      <c r="C594" s="28" t="s">
        <v>489</v>
      </c>
      <c r="D594" s="80"/>
      <c r="E594" s="80"/>
      <c r="F594" s="80"/>
      <c r="G594" s="13" t="s">
        <v>215</v>
      </c>
      <c r="H594" s="56">
        <v>16</v>
      </c>
      <c r="I594" s="136">
        <v>5.5</v>
      </c>
      <c r="J594" s="134">
        <f t="shared" si="51"/>
        <v>88</v>
      </c>
      <c r="K594" s="9"/>
      <c r="L594" s="59"/>
    </row>
    <row r="595" spans="1:12" ht="24">
      <c r="A595" s="9" t="s">
        <v>1344</v>
      </c>
      <c r="B595" s="28" t="s">
        <v>488</v>
      </c>
      <c r="C595" s="28" t="s">
        <v>490</v>
      </c>
      <c r="D595" s="80"/>
      <c r="E595" s="80"/>
      <c r="F595" s="80"/>
      <c r="G595" s="13" t="s">
        <v>215</v>
      </c>
      <c r="H595" s="56">
        <v>64</v>
      </c>
      <c r="I595" s="136">
        <v>4.2</v>
      </c>
      <c r="J595" s="134">
        <f t="shared" si="51"/>
        <v>268.8</v>
      </c>
      <c r="K595" s="9"/>
      <c r="L595" s="59"/>
    </row>
    <row r="596" spans="1:12" ht="24">
      <c r="A596" s="9" t="s">
        <v>1345</v>
      </c>
      <c r="B596" s="28" t="s">
        <v>488</v>
      </c>
      <c r="C596" s="28" t="s">
        <v>491</v>
      </c>
      <c r="D596" s="80"/>
      <c r="E596" s="80"/>
      <c r="F596" s="80"/>
      <c r="G596" s="13" t="s">
        <v>215</v>
      </c>
      <c r="H596" s="56">
        <v>8</v>
      </c>
      <c r="I596" s="136">
        <v>9.8000000000000007</v>
      </c>
      <c r="J596" s="134">
        <f t="shared" si="51"/>
        <v>78.400000000000006</v>
      </c>
      <c r="K596" s="9"/>
      <c r="L596" s="59"/>
    </row>
    <row r="597" spans="1:12" ht="24">
      <c r="A597" s="9" t="s">
        <v>1346</v>
      </c>
      <c r="B597" s="28" t="s">
        <v>488</v>
      </c>
      <c r="C597" s="28" t="s">
        <v>492</v>
      </c>
      <c r="D597" s="80"/>
      <c r="E597" s="80"/>
      <c r="F597" s="80"/>
      <c r="G597" s="13" t="s">
        <v>215</v>
      </c>
      <c r="H597" s="56">
        <v>40</v>
      </c>
      <c r="I597" s="136">
        <v>8</v>
      </c>
      <c r="J597" s="134">
        <f t="shared" si="51"/>
        <v>320</v>
      </c>
      <c r="K597" s="9"/>
      <c r="L597" s="59"/>
    </row>
    <row r="598" spans="1:12" ht="24">
      <c r="A598" s="9" t="s">
        <v>1347</v>
      </c>
      <c r="B598" s="28" t="s">
        <v>488</v>
      </c>
      <c r="C598" s="28" t="s">
        <v>493</v>
      </c>
      <c r="D598" s="80"/>
      <c r="E598" s="80"/>
      <c r="F598" s="80"/>
      <c r="G598" s="13" t="s">
        <v>215</v>
      </c>
      <c r="H598" s="56">
        <v>64</v>
      </c>
      <c r="I598" s="136">
        <v>8.1999999999999993</v>
      </c>
      <c r="J598" s="134">
        <f t="shared" si="51"/>
        <v>524.79999999999995</v>
      </c>
      <c r="K598" s="9"/>
      <c r="L598" s="59"/>
    </row>
    <row r="599" spans="1:12">
      <c r="A599" s="9" t="s">
        <v>1348</v>
      </c>
      <c r="B599" s="28" t="s">
        <v>488</v>
      </c>
      <c r="C599" s="28" t="s">
        <v>494</v>
      </c>
      <c r="D599" s="80"/>
      <c r="E599" s="80"/>
      <c r="F599" s="80"/>
      <c r="G599" s="13" t="s">
        <v>215</v>
      </c>
      <c r="H599" s="56">
        <v>40</v>
      </c>
      <c r="I599" s="136">
        <v>7.5</v>
      </c>
      <c r="J599" s="134">
        <f t="shared" si="51"/>
        <v>300</v>
      </c>
      <c r="K599" s="9"/>
      <c r="L599" s="59"/>
    </row>
    <row r="600" spans="1:12">
      <c r="A600" s="9" t="s">
        <v>1349</v>
      </c>
      <c r="B600" s="28" t="s">
        <v>488</v>
      </c>
      <c r="C600" s="28" t="s">
        <v>495</v>
      </c>
      <c r="D600" s="80"/>
      <c r="E600" s="80"/>
      <c r="F600" s="80"/>
      <c r="G600" s="13" t="s">
        <v>215</v>
      </c>
      <c r="H600" s="56">
        <v>16</v>
      </c>
      <c r="I600" s="136">
        <v>9.8000000000000007</v>
      </c>
      <c r="J600" s="134">
        <f t="shared" si="51"/>
        <v>156.80000000000001</v>
      </c>
      <c r="K600" s="9"/>
      <c r="L600" s="59"/>
    </row>
    <row r="601" spans="1:12">
      <c r="A601" s="9" t="s">
        <v>1350</v>
      </c>
      <c r="B601" s="28" t="s">
        <v>488</v>
      </c>
      <c r="C601" s="28" t="s">
        <v>496</v>
      </c>
      <c r="D601" s="80"/>
      <c r="E601" s="80"/>
      <c r="F601" s="80"/>
      <c r="G601" s="13" t="s">
        <v>215</v>
      </c>
      <c r="H601" s="56">
        <v>16</v>
      </c>
      <c r="I601" s="136">
        <v>10</v>
      </c>
      <c r="J601" s="134">
        <f t="shared" si="51"/>
        <v>160</v>
      </c>
      <c r="K601" s="9"/>
      <c r="L601" s="59"/>
    </row>
    <row r="602" spans="1:12">
      <c r="A602" s="9" t="s">
        <v>1351</v>
      </c>
      <c r="B602" s="28" t="s">
        <v>488</v>
      </c>
      <c r="C602" s="28" t="s">
        <v>497</v>
      </c>
      <c r="D602" s="80"/>
      <c r="E602" s="80"/>
      <c r="F602" s="80"/>
      <c r="G602" s="13" t="s">
        <v>215</v>
      </c>
      <c r="H602" s="56">
        <v>80</v>
      </c>
      <c r="I602" s="136">
        <v>9.5</v>
      </c>
      <c r="J602" s="134">
        <f t="shared" si="51"/>
        <v>760</v>
      </c>
      <c r="K602" s="9"/>
      <c r="L602" s="59"/>
    </row>
    <row r="603" spans="1:12" ht="24">
      <c r="A603" s="9" t="s">
        <v>1352</v>
      </c>
      <c r="B603" s="28" t="s">
        <v>488</v>
      </c>
      <c r="C603" s="28" t="s">
        <v>498</v>
      </c>
      <c r="D603" s="80"/>
      <c r="E603" s="80"/>
      <c r="F603" s="80"/>
      <c r="G603" s="13" t="s">
        <v>215</v>
      </c>
      <c r="H603" s="56">
        <v>8</v>
      </c>
      <c r="I603" s="136">
        <v>14</v>
      </c>
      <c r="J603" s="134">
        <f t="shared" si="51"/>
        <v>112</v>
      </c>
      <c r="K603" s="9"/>
      <c r="L603" s="59"/>
    </row>
    <row r="604" spans="1:12">
      <c r="A604" s="9" t="s">
        <v>1353</v>
      </c>
      <c r="B604" s="28" t="s">
        <v>488</v>
      </c>
      <c r="C604" s="28" t="s">
        <v>499</v>
      </c>
      <c r="D604" s="80"/>
      <c r="E604" s="80"/>
      <c r="F604" s="80"/>
      <c r="G604" s="13" t="s">
        <v>215</v>
      </c>
      <c r="H604" s="56">
        <v>24</v>
      </c>
      <c r="I604" s="136">
        <v>13</v>
      </c>
      <c r="J604" s="134">
        <f t="shared" ref="J604:J667" si="52">I604*H604</f>
        <v>312</v>
      </c>
      <c r="K604" s="9"/>
      <c r="L604" s="59"/>
    </row>
    <row r="605" spans="1:12" ht="24">
      <c r="A605" s="9" t="s">
        <v>1354</v>
      </c>
      <c r="B605" s="28" t="s">
        <v>488</v>
      </c>
      <c r="C605" s="28" t="s">
        <v>500</v>
      </c>
      <c r="D605" s="80"/>
      <c r="E605" s="80"/>
      <c r="F605" s="80"/>
      <c r="G605" s="13" t="s">
        <v>215</v>
      </c>
      <c r="H605" s="56">
        <v>80</v>
      </c>
      <c r="I605" s="136">
        <v>13</v>
      </c>
      <c r="J605" s="134">
        <f t="shared" si="52"/>
        <v>1040</v>
      </c>
      <c r="K605" s="9"/>
      <c r="L605" s="59"/>
    </row>
    <row r="606" spans="1:12" ht="24">
      <c r="A606" s="9" t="s">
        <v>1355</v>
      </c>
      <c r="B606" s="28" t="s">
        <v>488</v>
      </c>
      <c r="C606" s="28" t="s">
        <v>501</v>
      </c>
      <c r="D606" s="80"/>
      <c r="E606" s="80"/>
      <c r="F606" s="80"/>
      <c r="G606" s="13" t="s">
        <v>215</v>
      </c>
      <c r="H606" s="56">
        <v>16</v>
      </c>
      <c r="I606" s="136">
        <v>12</v>
      </c>
      <c r="J606" s="134">
        <f t="shared" si="52"/>
        <v>192</v>
      </c>
      <c r="K606" s="9"/>
      <c r="L606" s="59"/>
    </row>
    <row r="607" spans="1:12">
      <c r="A607" s="9" t="s">
        <v>1356</v>
      </c>
      <c r="B607" s="28" t="s">
        <v>488</v>
      </c>
      <c r="C607" s="28" t="s">
        <v>502</v>
      </c>
      <c r="D607" s="80"/>
      <c r="E607" s="80"/>
      <c r="F607" s="80"/>
      <c r="G607" s="13" t="s">
        <v>215</v>
      </c>
      <c r="H607" s="56">
        <v>120</v>
      </c>
      <c r="I607" s="136">
        <v>13</v>
      </c>
      <c r="J607" s="134">
        <f t="shared" si="52"/>
        <v>1560</v>
      </c>
      <c r="K607" s="9"/>
      <c r="L607" s="59"/>
    </row>
    <row r="608" spans="1:12">
      <c r="A608" s="9" t="s">
        <v>1357</v>
      </c>
      <c r="B608" s="28" t="s">
        <v>488</v>
      </c>
      <c r="C608" s="28" t="s">
        <v>503</v>
      </c>
      <c r="D608" s="80"/>
      <c r="E608" s="80"/>
      <c r="F608" s="80"/>
      <c r="G608" s="13" t="s">
        <v>215</v>
      </c>
      <c r="H608" s="56">
        <v>8</v>
      </c>
      <c r="I608" s="136">
        <v>15</v>
      </c>
      <c r="J608" s="134">
        <f t="shared" si="52"/>
        <v>120</v>
      </c>
      <c r="K608" s="9"/>
      <c r="L608" s="59"/>
    </row>
    <row r="609" spans="1:12">
      <c r="A609" s="9" t="s">
        <v>1358</v>
      </c>
      <c r="B609" s="28" t="s">
        <v>488</v>
      </c>
      <c r="C609" s="28" t="s">
        <v>504</v>
      </c>
      <c r="D609" s="80"/>
      <c r="E609" s="80"/>
      <c r="F609" s="80"/>
      <c r="G609" s="13" t="s">
        <v>215</v>
      </c>
      <c r="H609" s="56">
        <v>24</v>
      </c>
      <c r="I609" s="136">
        <v>13.5</v>
      </c>
      <c r="J609" s="134">
        <f t="shared" si="52"/>
        <v>324</v>
      </c>
      <c r="K609" s="9"/>
      <c r="L609" s="59"/>
    </row>
    <row r="610" spans="1:12" ht="24">
      <c r="A610" s="9" t="s">
        <v>1359</v>
      </c>
      <c r="B610" s="28" t="s">
        <v>488</v>
      </c>
      <c r="C610" s="28" t="s">
        <v>505</v>
      </c>
      <c r="D610" s="80"/>
      <c r="E610" s="80"/>
      <c r="F610" s="80"/>
      <c r="G610" s="13" t="s">
        <v>215</v>
      </c>
      <c r="H610" s="56">
        <v>48</v>
      </c>
      <c r="I610" s="136">
        <v>13.5</v>
      </c>
      <c r="J610" s="134">
        <f t="shared" si="52"/>
        <v>648</v>
      </c>
      <c r="K610" s="9"/>
      <c r="L610" s="59"/>
    </row>
    <row r="611" spans="1:12" ht="24">
      <c r="A611" s="9" t="s">
        <v>1360</v>
      </c>
      <c r="B611" s="28" t="s">
        <v>488</v>
      </c>
      <c r="C611" s="28" t="s">
        <v>506</v>
      </c>
      <c r="D611" s="80"/>
      <c r="E611" s="80"/>
      <c r="F611" s="80"/>
      <c r="G611" s="13" t="s">
        <v>215</v>
      </c>
      <c r="H611" s="56">
        <v>8</v>
      </c>
      <c r="I611" s="136">
        <v>17</v>
      </c>
      <c r="J611" s="134">
        <f t="shared" si="52"/>
        <v>136</v>
      </c>
      <c r="K611" s="9"/>
      <c r="L611" s="59"/>
    </row>
    <row r="612" spans="1:12">
      <c r="A612" s="9" t="s">
        <v>1361</v>
      </c>
      <c r="B612" s="28" t="s">
        <v>488</v>
      </c>
      <c r="C612" s="28" t="s">
        <v>507</v>
      </c>
      <c r="D612" s="80"/>
      <c r="E612" s="80"/>
      <c r="F612" s="80"/>
      <c r="G612" s="13" t="s">
        <v>215</v>
      </c>
      <c r="H612" s="56">
        <v>8</v>
      </c>
      <c r="I612" s="136">
        <v>18</v>
      </c>
      <c r="J612" s="134">
        <f t="shared" si="52"/>
        <v>144</v>
      </c>
      <c r="K612" s="9"/>
      <c r="L612" s="59"/>
    </row>
    <row r="613" spans="1:12">
      <c r="A613" s="9" t="s">
        <v>1362</v>
      </c>
      <c r="B613" s="28" t="s">
        <v>488</v>
      </c>
      <c r="C613" s="28" t="s">
        <v>508</v>
      </c>
      <c r="D613" s="80"/>
      <c r="E613" s="80"/>
      <c r="F613" s="80"/>
      <c r="G613" s="13" t="s">
        <v>215</v>
      </c>
      <c r="H613" s="56">
        <v>160</v>
      </c>
      <c r="I613" s="136">
        <v>14</v>
      </c>
      <c r="J613" s="134">
        <f t="shared" si="52"/>
        <v>2240</v>
      </c>
      <c r="K613" s="9"/>
      <c r="L613" s="59"/>
    </row>
    <row r="614" spans="1:12" ht="24">
      <c r="A614" s="9" t="s">
        <v>1363</v>
      </c>
      <c r="B614" s="28" t="s">
        <v>488</v>
      </c>
      <c r="C614" s="28" t="s">
        <v>509</v>
      </c>
      <c r="D614" s="80"/>
      <c r="E614" s="80"/>
      <c r="F614" s="80"/>
      <c r="G614" s="13" t="s">
        <v>215</v>
      </c>
      <c r="H614" s="56">
        <v>8</v>
      </c>
      <c r="I614" s="136">
        <v>19.5</v>
      </c>
      <c r="J614" s="134">
        <f t="shared" si="52"/>
        <v>156</v>
      </c>
      <c r="K614" s="9"/>
      <c r="L614" s="59"/>
    </row>
    <row r="615" spans="1:12" ht="24">
      <c r="A615" s="9" t="s">
        <v>1364</v>
      </c>
      <c r="B615" s="28" t="s">
        <v>488</v>
      </c>
      <c r="C615" s="28" t="s">
        <v>510</v>
      </c>
      <c r="D615" s="80"/>
      <c r="E615" s="80"/>
      <c r="F615" s="80"/>
      <c r="G615" s="13" t="s">
        <v>215</v>
      </c>
      <c r="H615" s="56">
        <v>8</v>
      </c>
      <c r="I615" s="136">
        <v>20</v>
      </c>
      <c r="J615" s="134">
        <f t="shared" si="52"/>
        <v>160</v>
      </c>
      <c r="K615" s="9"/>
      <c r="L615" s="59"/>
    </row>
    <row r="616" spans="1:12" ht="24">
      <c r="A616" s="9" t="s">
        <v>1365</v>
      </c>
      <c r="B616" s="28" t="s">
        <v>488</v>
      </c>
      <c r="C616" s="28" t="s">
        <v>511</v>
      </c>
      <c r="D616" s="80"/>
      <c r="E616" s="80"/>
      <c r="F616" s="80"/>
      <c r="G616" s="13" t="s">
        <v>215</v>
      </c>
      <c r="H616" s="56">
        <v>8</v>
      </c>
      <c r="I616" s="136">
        <v>22</v>
      </c>
      <c r="J616" s="134">
        <f t="shared" si="52"/>
        <v>176</v>
      </c>
      <c r="K616" s="9"/>
      <c r="L616" s="59"/>
    </row>
    <row r="617" spans="1:12" ht="24">
      <c r="A617" s="9" t="s">
        <v>1366</v>
      </c>
      <c r="B617" s="28" t="s">
        <v>488</v>
      </c>
      <c r="C617" s="28" t="s">
        <v>512</v>
      </c>
      <c r="D617" s="80"/>
      <c r="E617" s="80"/>
      <c r="F617" s="80"/>
      <c r="G617" s="13" t="s">
        <v>215</v>
      </c>
      <c r="H617" s="56">
        <v>8</v>
      </c>
      <c r="I617" s="136">
        <v>26</v>
      </c>
      <c r="J617" s="134">
        <f t="shared" si="52"/>
        <v>208</v>
      </c>
      <c r="K617" s="9"/>
      <c r="L617" s="59"/>
    </row>
    <row r="618" spans="1:12">
      <c r="A618" s="9" t="s">
        <v>1367</v>
      </c>
      <c r="B618" s="28" t="s">
        <v>488</v>
      </c>
      <c r="C618" s="28" t="s">
        <v>513</v>
      </c>
      <c r="D618" s="80"/>
      <c r="E618" s="80"/>
      <c r="F618" s="80"/>
      <c r="G618" s="13" t="s">
        <v>215</v>
      </c>
      <c r="H618" s="56">
        <v>24</v>
      </c>
      <c r="I618" s="136">
        <v>16</v>
      </c>
      <c r="J618" s="134">
        <f t="shared" si="52"/>
        <v>384</v>
      </c>
      <c r="K618" s="9"/>
      <c r="L618" s="59"/>
    </row>
    <row r="619" spans="1:12" ht="24">
      <c r="A619" s="9" t="s">
        <v>1368</v>
      </c>
      <c r="B619" s="28" t="s">
        <v>488</v>
      </c>
      <c r="C619" s="28" t="s">
        <v>514</v>
      </c>
      <c r="D619" s="80"/>
      <c r="E619" s="80"/>
      <c r="F619" s="80"/>
      <c r="G619" s="13" t="s">
        <v>215</v>
      </c>
      <c r="H619" s="56">
        <v>16</v>
      </c>
      <c r="I619" s="136">
        <v>17</v>
      </c>
      <c r="J619" s="134">
        <f t="shared" si="52"/>
        <v>272</v>
      </c>
      <c r="K619" s="9"/>
      <c r="L619" s="59"/>
    </row>
    <row r="620" spans="1:12" ht="24">
      <c r="A620" s="9" t="s">
        <v>1369</v>
      </c>
      <c r="B620" s="28" t="s">
        <v>488</v>
      </c>
      <c r="C620" s="28" t="s">
        <v>515</v>
      </c>
      <c r="D620" s="80"/>
      <c r="E620" s="80"/>
      <c r="F620" s="80"/>
      <c r="G620" s="13" t="s">
        <v>215</v>
      </c>
      <c r="H620" s="56">
        <v>16</v>
      </c>
      <c r="I620" s="136">
        <v>1.5</v>
      </c>
      <c r="J620" s="134">
        <f t="shared" si="52"/>
        <v>24</v>
      </c>
      <c r="K620" s="9"/>
      <c r="L620" s="59"/>
    </row>
    <row r="621" spans="1:12">
      <c r="A621" s="9" t="s">
        <v>1370</v>
      </c>
      <c r="B621" s="28" t="s">
        <v>488</v>
      </c>
      <c r="C621" s="28" t="s">
        <v>516</v>
      </c>
      <c r="D621" s="80"/>
      <c r="E621" s="80"/>
      <c r="F621" s="80"/>
      <c r="G621" s="13" t="s">
        <v>215</v>
      </c>
      <c r="H621" s="56">
        <v>16</v>
      </c>
      <c r="I621" s="136">
        <v>1.5</v>
      </c>
      <c r="J621" s="134">
        <f t="shared" si="52"/>
        <v>24</v>
      </c>
      <c r="K621" s="9"/>
      <c r="L621" s="59"/>
    </row>
    <row r="622" spans="1:12" ht="24">
      <c r="A622" s="9" t="s">
        <v>1371</v>
      </c>
      <c r="B622" s="28" t="s">
        <v>488</v>
      </c>
      <c r="C622" s="28" t="s">
        <v>517</v>
      </c>
      <c r="D622" s="80"/>
      <c r="E622" s="80"/>
      <c r="F622" s="80"/>
      <c r="G622" s="13" t="s">
        <v>215</v>
      </c>
      <c r="H622" s="56">
        <v>8</v>
      </c>
      <c r="I622" s="136">
        <v>1.5</v>
      </c>
      <c r="J622" s="134">
        <f t="shared" si="52"/>
        <v>12</v>
      </c>
      <c r="K622" s="9"/>
      <c r="L622" s="59"/>
    </row>
    <row r="623" spans="1:12" ht="24">
      <c r="A623" s="9" t="s">
        <v>1372</v>
      </c>
      <c r="B623" s="28" t="s">
        <v>488</v>
      </c>
      <c r="C623" s="28" t="s">
        <v>518</v>
      </c>
      <c r="D623" s="80"/>
      <c r="E623" s="80"/>
      <c r="F623" s="80"/>
      <c r="G623" s="13" t="s">
        <v>215</v>
      </c>
      <c r="H623" s="56">
        <v>8</v>
      </c>
      <c r="I623" s="136">
        <v>1.6</v>
      </c>
      <c r="J623" s="134">
        <f t="shared" si="52"/>
        <v>12.8</v>
      </c>
      <c r="K623" s="9"/>
      <c r="L623" s="59"/>
    </row>
    <row r="624" spans="1:12" ht="24">
      <c r="A624" s="9" t="s">
        <v>1373</v>
      </c>
      <c r="B624" s="28" t="s">
        <v>488</v>
      </c>
      <c r="C624" s="28" t="s">
        <v>519</v>
      </c>
      <c r="D624" s="80"/>
      <c r="E624" s="80"/>
      <c r="F624" s="80"/>
      <c r="G624" s="13" t="s">
        <v>215</v>
      </c>
      <c r="H624" s="56">
        <v>8</v>
      </c>
      <c r="I624" s="136">
        <v>1.6</v>
      </c>
      <c r="J624" s="134">
        <f t="shared" si="52"/>
        <v>12.8</v>
      </c>
      <c r="K624" s="9"/>
      <c r="L624" s="59"/>
    </row>
    <row r="625" spans="1:12" ht="24">
      <c r="A625" s="9" t="s">
        <v>1374</v>
      </c>
      <c r="B625" s="28" t="s">
        <v>488</v>
      </c>
      <c r="C625" s="28" t="s">
        <v>520</v>
      </c>
      <c r="D625" s="80"/>
      <c r="E625" s="80"/>
      <c r="F625" s="80"/>
      <c r="G625" s="13" t="s">
        <v>215</v>
      </c>
      <c r="H625" s="56">
        <v>8</v>
      </c>
      <c r="I625" s="136">
        <v>42</v>
      </c>
      <c r="J625" s="134">
        <f t="shared" si="52"/>
        <v>336</v>
      </c>
      <c r="K625" s="9"/>
      <c r="L625" s="59"/>
    </row>
    <row r="626" spans="1:12" ht="24">
      <c r="A626" s="9" t="s">
        <v>1375</v>
      </c>
      <c r="B626" s="28" t="s">
        <v>488</v>
      </c>
      <c r="C626" s="28" t="s">
        <v>521</v>
      </c>
      <c r="D626" s="80"/>
      <c r="E626" s="80"/>
      <c r="F626" s="80"/>
      <c r="G626" s="13" t="s">
        <v>215</v>
      </c>
      <c r="H626" s="56">
        <v>24</v>
      </c>
      <c r="I626" s="136">
        <v>1.8</v>
      </c>
      <c r="J626" s="134">
        <f t="shared" si="52"/>
        <v>43.2</v>
      </c>
      <c r="K626" s="9"/>
      <c r="L626" s="59"/>
    </row>
    <row r="627" spans="1:12" ht="24">
      <c r="A627" s="9" t="s">
        <v>1376</v>
      </c>
      <c r="B627" s="28" t="s">
        <v>488</v>
      </c>
      <c r="C627" s="28" t="s">
        <v>522</v>
      </c>
      <c r="D627" s="80"/>
      <c r="E627" s="80"/>
      <c r="F627" s="80"/>
      <c r="G627" s="13" t="s">
        <v>215</v>
      </c>
      <c r="H627" s="56">
        <v>8</v>
      </c>
      <c r="I627" s="136">
        <v>3</v>
      </c>
      <c r="J627" s="134">
        <f t="shared" si="52"/>
        <v>24</v>
      </c>
      <c r="K627" s="9"/>
      <c r="L627" s="59"/>
    </row>
    <row r="628" spans="1:12">
      <c r="A628" s="9" t="s">
        <v>1377</v>
      </c>
      <c r="B628" s="28" t="s">
        <v>488</v>
      </c>
      <c r="C628" s="28" t="s">
        <v>523</v>
      </c>
      <c r="D628" s="80"/>
      <c r="E628" s="80"/>
      <c r="F628" s="80"/>
      <c r="G628" s="13" t="s">
        <v>215</v>
      </c>
      <c r="H628" s="56">
        <v>24</v>
      </c>
      <c r="I628" s="136">
        <v>2.5</v>
      </c>
      <c r="J628" s="134">
        <f t="shared" si="52"/>
        <v>60</v>
      </c>
      <c r="K628" s="9"/>
      <c r="L628" s="59"/>
    </row>
    <row r="629" spans="1:12" ht="24">
      <c r="A629" s="9" t="s">
        <v>1378</v>
      </c>
      <c r="B629" s="28" t="s">
        <v>488</v>
      </c>
      <c r="C629" s="28" t="s">
        <v>524</v>
      </c>
      <c r="D629" s="80"/>
      <c r="E629" s="80"/>
      <c r="F629" s="80"/>
      <c r="G629" s="13" t="s">
        <v>215</v>
      </c>
      <c r="H629" s="56">
        <v>8</v>
      </c>
      <c r="I629" s="136">
        <v>3.5</v>
      </c>
      <c r="J629" s="134">
        <f t="shared" si="52"/>
        <v>28</v>
      </c>
      <c r="K629" s="9"/>
      <c r="L629" s="59"/>
    </row>
    <row r="630" spans="1:12" ht="24">
      <c r="A630" s="9" t="s">
        <v>1379</v>
      </c>
      <c r="B630" s="28" t="s">
        <v>488</v>
      </c>
      <c r="C630" s="28" t="s">
        <v>525</v>
      </c>
      <c r="D630" s="80"/>
      <c r="E630" s="80"/>
      <c r="F630" s="80"/>
      <c r="G630" s="13" t="s">
        <v>215</v>
      </c>
      <c r="H630" s="56">
        <v>8</v>
      </c>
      <c r="I630" s="136">
        <v>3</v>
      </c>
      <c r="J630" s="134">
        <f t="shared" si="52"/>
        <v>24</v>
      </c>
      <c r="K630" s="9"/>
      <c r="L630" s="59"/>
    </row>
    <row r="631" spans="1:12" ht="24">
      <c r="A631" s="9" t="s">
        <v>1380</v>
      </c>
      <c r="B631" s="28" t="s">
        <v>488</v>
      </c>
      <c r="C631" s="28" t="s">
        <v>526</v>
      </c>
      <c r="D631" s="80"/>
      <c r="E631" s="80"/>
      <c r="F631" s="80"/>
      <c r="G631" s="13" t="s">
        <v>215</v>
      </c>
      <c r="H631" s="56">
        <v>24</v>
      </c>
      <c r="I631" s="136">
        <v>2.5</v>
      </c>
      <c r="J631" s="134">
        <f t="shared" si="52"/>
        <v>60</v>
      </c>
      <c r="K631" s="9"/>
      <c r="L631" s="59"/>
    </row>
    <row r="632" spans="1:12" ht="24">
      <c r="A632" s="9" t="s">
        <v>1381</v>
      </c>
      <c r="B632" s="28" t="s">
        <v>488</v>
      </c>
      <c r="C632" s="28" t="s">
        <v>527</v>
      </c>
      <c r="D632" s="80"/>
      <c r="E632" s="80"/>
      <c r="F632" s="80"/>
      <c r="G632" s="13" t="s">
        <v>215</v>
      </c>
      <c r="H632" s="56">
        <v>40</v>
      </c>
      <c r="I632" s="136">
        <v>2.6</v>
      </c>
      <c r="J632" s="134">
        <f t="shared" si="52"/>
        <v>104</v>
      </c>
      <c r="K632" s="9"/>
      <c r="L632" s="59"/>
    </row>
    <row r="633" spans="1:12" ht="24">
      <c r="A633" s="9" t="s">
        <v>1382</v>
      </c>
      <c r="B633" s="28" t="s">
        <v>488</v>
      </c>
      <c r="C633" s="28" t="s">
        <v>528</v>
      </c>
      <c r="D633" s="80"/>
      <c r="E633" s="80"/>
      <c r="F633" s="80"/>
      <c r="G633" s="13" t="s">
        <v>215</v>
      </c>
      <c r="H633" s="56">
        <v>8</v>
      </c>
      <c r="I633" s="136">
        <v>3.5</v>
      </c>
      <c r="J633" s="134">
        <f t="shared" si="52"/>
        <v>28</v>
      </c>
      <c r="K633" s="9"/>
      <c r="L633" s="59"/>
    </row>
    <row r="634" spans="1:12" ht="24">
      <c r="A634" s="9" t="s">
        <v>1383</v>
      </c>
      <c r="B634" s="28" t="s">
        <v>488</v>
      </c>
      <c r="C634" s="28" t="s">
        <v>529</v>
      </c>
      <c r="D634" s="80"/>
      <c r="E634" s="80"/>
      <c r="F634" s="80"/>
      <c r="G634" s="13" t="s">
        <v>215</v>
      </c>
      <c r="H634" s="56">
        <v>8</v>
      </c>
      <c r="I634" s="136">
        <v>3.8</v>
      </c>
      <c r="J634" s="134">
        <f t="shared" si="52"/>
        <v>30.4</v>
      </c>
      <c r="K634" s="9"/>
      <c r="L634" s="59"/>
    </row>
    <row r="635" spans="1:12" ht="24">
      <c r="A635" s="9" t="s">
        <v>1384</v>
      </c>
      <c r="B635" s="28" t="s">
        <v>488</v>
      </c>
      <c r="C635" s="28" t="s">
        <v>530</v>
      </c>
      <c r="D635" s="80"/>
      <c r="E635" s="80"/>
      <c r="F635" s="80"/>
      <c r="G635" s="13" t="s">
        <v>215</v>
      </c>
      <c r="H635" s="56">
        <v>24</v>
      </c>
      <c r="I635" s="136">
        <v>2.8</v>
      </c>
      <c r="J635" s="134">
        <f t="shared" si="52"/>
        <v>67.199999999999989</v>
      </c>
      <c r="K635" s="9"/>
      <c r="L635" s="59"/>
    </row>
    <row r="636" spans="1:12">
      <c r="A636" s="9" t="s">
        <v>1385</v>
      </c>
      <c r="B636" s="28" t="s">
        <v>488</v>
      </c>
      <c r="C636" s="28" t="s">
        <v>531</v>
      </c>
      <c r="D636" s="80"/>
      <c r="E636" s="80"/>
      <c r="F636" s="80"/>
      <c r="G636" s="13" t="s">
        <v>215</v>
      </c>
      <c r="H636" s="56">
        <v>8</v>
      </c>
      <c r="I636" s="136">
        <v>3.8</v>
      </c>
      <c r="J636" s="134">
        <f t="shared" si="52"/>
        <v>30.4</v>
      </c>
      <c r="K636" s="9"/>
      <c r="L636" s="59"/>
    </row>
    <row r="637" spans="1:12" ht="24">
      <c r="A637" s="9" t="s">
        <v>1386</v>
      </c>
      <c r="B637" s="28" t="s">
        <v>488</v>
      </c>
      <c r="C637" s="28" t="s">
        <v>532</v>
      </c>
      <c r="D637" s="80"/>
      <c r="E637" s="80"/>
      <c r="F637" s="80"/>
      <c r="G637" s="13" t="s">
        <v>215</v>
      </c>
      <c r="H637" s="56">
        <v>28</v>
      </c>
      <c r="I637" s="136">
        <v>2.8</v>
      </c>
      <c r="J637" s="134">
        <f t="shared" si="52"/>
        <v>78.399999999999991</v>
      </c>
      <c r="K637" s="9"/>
      <c r="L637" s="59"/>
    </row>
    <row r="638" spans="1:12" ht="24">
      <c r="A638" s="9" t="s">
        <v>1387</v>
      </c>
      <c r="B638" s="28" t="s">
        <v>488</v>
      </c>
      <c r="C638" s="28" t="s">
        <v>533</v>
      </c>
      <c r="D638" s="80"/>
      <c r="E638" s="80"/>
      <c r="F638" s="80"/>
      <c r="G638" s="13" t="s">
        <v>215</v>
      </c>
      <c r="H638" s="56">
        <v>8</v>
      </c>
      <c r="I638" s="136">
        <v>3.8</v>
      </c>
      <c r="J638" s="134">
        <f t="shared" si="52"/>
        <v>30.4</v>
      </c>
      <c r="K638" s="9"/>
      <c r="L638" s="59"/>
    </row>
    <row r="639" spans="1:12" ht="24">
      <c r="A639" s="9" t="s">
        <v>1388</v>
      </c>
      <c r="B639" s="28" t="s">
        <v>488</v>
      </c>
      <c r="C639" s="28" t="s">
        <v>534</v>
      </c>
      <c r="D639" s="80"/>
      <c r="E639" s="80"/>
      <c r="F639" s="80"/>
      <c r="G639" s="13" t="s">
        <v>215</v>
      </c>
      <c r="H639" s="56">
        <v>8</v>
      </c>
      <c r="I639" s="136">
        <v>5</v>
      </c>
      <c r="J639" s="134">
        <f t="shared" si="52"/>
        <v>40</v>
      </c>
      <c r="K639" s="9"/>
      <c r="L639" s="59"/>
    </row>
    <row r="640" spans="1:12" ht="24">
      <c r="A640" s="9" t="s">
        <v>1389</v>
      </c>
      <c r="B640" s="28" t="s">
        <v>488</v>
      </c>
      <c r="C640" s="28" t="s">
        <v>535</v>
      </c>
      <c r="D640" s="80"/>
      <c r="E640" s="80"/>
      <c r="F640" s="80"/>
      <c r="G640" s="13" t="s">
        <v>215</v>
      </c>
      <c r="H640" s="56">
        <v>8</v>
      </c>
      <c r="I640" s="136">
        <v>3.5</v>
      </c>
      <c r="J640" s="134">
        <f t="shared" si="52"/>
        <v>28</v>
      </c>
      <c r="K640" s="9"/>
      <c r="L640" s="59"/>
    </row>
    <row r="641" spans="1:12" ht="24">
      <c r="A641" s="9" t="s">
        <v>1390</v>
      </c>
      <c r="B641" s="28" t="s">
        <v>488</v>
      </c>
      <c r="C641" s="28" t="s">
        <v>536</v>
      </c>
      <c r="D641" s="80"/>
      <c r="E641" s="80"/>
      <c r="F641" s="80"/>
      <c r="G641" s="13" t="s">
        <v>215</v>
      </c>
      <c r="H641" s="56">
        <v>24</v>
      </c>
      <c r="I641" s="136">
        <v>2.8</v>
      </c>
      <c r="J641" s="134">
        <f t="shared" si="52"/>
        <v>67.199999999999989</v>
      </c>
      <c r="K641" s="9"/>
      <c r="L641" s="59"/>
    </row>
    <row r="642" spans="1:12">
      <c r="A642" s="9" t="s">
        <v>1391</v>
      </c>
      <c r="B642" s="28" t="s">
        <v>488</v>
      </c>
      <c r="C642" s="28" t="s">
        <v>537</v>
      </c>
      <c r="D642" s="80"/>
      <c r="E642" s="80"/>
      <c r="F642" s="80"/>
      <c r="G642" s="13" t="s">
        <v>215</v>
      </c>
      <c r="H642" s="56">
        <v>72</v>
      </c>
      <c r="I642" s="136">
        <v>2.8</v>
      </c>
      <c r="J642" s="134">
        <f t="shared" si="52"/>
        <v>201.6</v>
      </c>
      <c r="K642" s="9"/>
      <c r="L642" s="59"/>
    </row>
    <row r="643" spans="1:12" ht="24">
      <c r="A643" s="9" t="s">
        <v>1392</v>
      </c>
      <c r="B643" s="28" t="s">
        <v>488</v>
      </c>
      <c r="C643" s="28" t="s">
        <v>538</v>
      </c>
      <c r="D643" s="80"/>
      <c r="E643" s="80"/>
      <c r="F643" s="80"/>
      <c r="G643" s="13" t="s">
        <v>215</v>
      </c>
      <c r="H643" s="56">
        <v>8</v>
      </c>
      <c r="I643" s="136">
        <v>4</v>
      </c>
      <c r="J643" s="134">
        <f t="shared" si="52"/>
        <v>32</v>
      </c>
      <c r="K643" s="9"/>
      <c r="L643" s="59"/>
    </row>
    <row r="644" spans="1:12" ht="24">
      <c r="A644" s="9" t="s">
        <v>1393</v>
      </c>
      <c r="B644" s="28" t="s">
        <v>488</v>
      </c>
      <c r="C644" s="28" t="s">
        <v>539</v>
      </c>
      <c r="D644" s="80"/>
      <c r="E644" s="80"/>
      <c r="F644" s="80"/>
      <c r="G644" s="13" t="s">
        <v>215</v>
      </c>
      <c r="H644" s="56">
        <v>16</v>
      </c>
      <c r="I644" s="136">
        <v>3.8</v>
      </c>
      <c r="J644" s="134">
        <f t="shared" si="52"/>
        <v>60.8</v>
      </c>
      <c r="K644" s="9"/>
      <c r="L644" s="59"/>
    </row>
    <row r="645" spans="1:12" ht="24">
      <c r="A645" s="9" t="s">
        <v>1394</v>
      </c>
      <c r="B645" s="28" t="s">
        <v>488</v>
      </c>
      <c r="C645" s="28" t="s">
        <v>540</v>
      </c>
      <c r="D645" s="80"/>
      <c r="E645" s="80"/>
      <c r="F645" s="80"/>
      <c r="G645" s="13" t="s">
        <v>215</v>
      </c>
      <c r="H645" s="56">
        <v>8</v>
      </c>
      <c r="I645" s="136">
        <v>4.5</v>
      </c>
      <c r="J645" s="134">
        <f t="shared" si="52"/>
        <v>36</v>
      </c>
      <c r="K645" s="9"/>
      <c r="L645" s="59"/>
    </row>
    <row r="646" spans="1:12">
      <c r="A646" s="9" t="s">
        <v>1395</v>
      </c>
      <c r="B646" s="28" t="s">
        <v>488</v>
      </c>
      <c r="C646" s="28" t="s">
        <v>541</v>
      </c>
      <c r="D646" s="80"/>
      <c r="E646" s="80"/>
      <c r="F646" s="80"/>
      <c r="G646" s="13" t="s">
        <v>215</v>
      </c>
      <c r="H646" s="56">
        <v>40</v>
      </c>
      <c r="I646" s="136">
        <v>2.8</v>
      </c>
      <c r="J646" s="134">
        <f t="shared" si="52"/>
        <v>112</v>
      </c>
      <c r="K646" s="9"/>
      <c r="L646" s="59"/>
    </row>
    <row r="647" spans="1:12">
      <c r="A647" s="9" t="s">
        <v>1396</v>
      </c>
      <c r="B647" s="28" t="s">
        <v>488</v>
      </c>
      <c r="C647" s="28" t="s">
        <v>542</v>
      </c>
      <c r="D647" s="80"/>
      <c r="E647" s="80"/>
      <c r="F647" s="80"/>
      <c r="G647" s="13" t="s">
        <v>215</v>
      </c>
      <c r="H647" s="56">
        <v>40</v>
      </c>
      <c r="I647" s="136">
        <v>2.9</v>
      </c>
      <c r="J647" s="134">
        <f t="shared" si="52"/>
        <v>116</v>
      </c>
      <c r="K647" s="9"/>
      <c r="L647" s="59"/>
    </row>
    <row r="648" spans="1:12">
      <c r="A648" s="9" t="s">
        <v>1397</v>
      </c>
      <c r="B648" s="28" t="s">
        <v>488</v>
      </c>
      <c r="C648" s="28" t="s">
        <v>543</v>
      </c>
      <c r="D648" s="80"/>
      <c r="E648" s="80"/>
      <c r="F648" s="80"/>
      <c r="G648" s="13" t="s">
        <v>215</v>
      </c>
      <c r="H648" s="56">
        <v>56</v>
      </c>
      <c r="I648" s="136">
        <v>2.9</v>
      </c>
      <c r="J648" s="134">
        <f t="shared" si="52"/>
        <v>162.4</v>
      </c>
      <c r="K648" s="9"/>
      <c r="L648" s="59"/>
    </row>
    <row r="649" spans="1:12" ht="24">
      <c r="A649" s="9" t="s">
        <v>1398</v>
      </c>
      <c r="B649" s="28" t="s">
        <v>488</v>
      </c>
      <c r="C649" s="28" t="s">
        <v>544</v>
      </c>
      <c r="D649" s="80"/>
      <c r="E649" s="80"/>
      <c r="F649" s="80"/>
      <c r="G649" s="13" t="s">
        <v>215</v>
      </c>
      <c r="H649" s="56">
        <v>8</v>
      </c>
      <c r="I649" s="136">
        <v>5.5</v>
      </c>
      <c r="J649" s="134">
        <f t="shared" si="52"/>
        <v>44</v>
      </c>
      <c r="K649" s="9"/>
      <c r="L649" s="59"/>
    </row>
    <row r="650" spans="1:12" ht="24">
      <c r="A650" s="9" t="s">
        <v>1399</v>
      </c>
      <c r="B650" s="28" t="s">
        <v>488</v>
      </c>
      <c r="C650" s="28" t="s">
        <v>545</v>
      </c>
      <c r="D650" s="80"/>
      <c r="E650" s="80"/>
      <c r="F650" s="80"/>
      <c r="G650" s="13" t="s">
        <v>215</v>
      </c>
      <c r="H650" s="56">
        <v>8</v>
      </c>
      <c r="I650" s="136">
        <v>5.5</v>
      </c>
      <c r="J650" s="134">
        <f t="shared" si="52"/>
        <v>44</v>
      </c>
      <c r="K650" s="9"/>
      <c r="L650" s="59"/>
    </row>
    <row r="651" spans="1:12" ht="24">
      <c r="A651" s="9" t="s">
        <v>1400</v>
      </c>
      <c r="B651" s="28" t="s">
        <v>488</v>
      </c>
      <c r="C651" s="28" t="s">
        <v>546</v>
      </c>
      <c r="D651" s="80"/>
      <c r="E651" s="80"/>
      <c r="F651" s="80"/>
      <c r="G651" s="13" t="s">
        <v>215</v>
      </c>
      <c r="H651" s="56">
        <v>40</v>
      </c>
      <c r="I651" s="136">
        <v>5.2</v>
      </c>
      <c r="J651" s="134">
        <f t="shared" si="52"/>
        <v>208</v>
      </c>
      <c r="K651" s="9"/>
      <c r="L651" s="59"/>
    </row>
    <row r="652" spans="1:12" ht="24">
      <c r="A652" s="9" t="s">
        <v>1401</v>
      </c>
      <c r="B652" s="28" t="s">
        <v>488</v>
      </c>
      <c r="C652" s="28" t="s">
        <v>547</v>
      </c>
      <c r="D652" s="80"/>
      <c r="E652" s="80"/>
      <c r="F652" s="80"/>
      <c r="G652" s="13" t="s">
        <v>215</v>
      </c>
      <c r="H652" s="56">
        <v>8</v>
      </c>
      <c r="I652" s="136">
        <v>6</v>
      </c>
      <c r="J652" s="134">
        <f t="shared" si="52"/>
        <v>48</v>
      </c>
      <c r="K652" s="9"/>
      <c r="L652" s="59"/>
    </row>
    <row r="653" spans="1:12" ht="24">
      <c r="A653" s="9" t="s">
        <v>1402</v>
      </c>
      <c r="B653" s="28" t="s">
        <v>488</v>
      </c>
      <c r="C653" s="28" t="s">
        <v>548</v>
      </c>
      <c r="D653" s="80"/>
      <c r="E653" s="80"/>
      <c r="F653" s="80"/>
      <c r="G653" s="13" t="s">
        <v>215</v>
      </c>
      <c r="H653" s="56">
        <v>80</v>
      </c>
      <c r="I653" s="136">
        <v>2.8</v>
      </c>
      <c r="J653" s="134">
        <f t="shared" si="52"/>
        <v>224</v>
      </c>
      <c r="K653" s="9"/>
      <c r="L653" s="59"/>
    </row>
    <row r="654" spans="1:12" ht="24">
      <c r="A654" s="9" t="s">
        <v>1403</v>
      </c>
      <c r="B654" s="28" t="s">
        <v>488</v>
      </c>
      <c r="C654" s="28" t="s">
        <v>549</v>
      </c>
      <c r="D654" s="80"/>
      <c r="E654" s="80"/>
      <c r="F654" s="80"/>
      <c r="G654" s="13" t="s">
        <v>215</v>
      </c>
      <c r="H654" s="56">
        <v>8</v>
      </c>
      <c r="I654" s="136">
        <v>3.5</v>
      </c>
      <c r="J654" s="134">
        <f t="shared" si="52"/>
        <v>28</v>
      </c>
      <c r="K654" s="9"/>
      <c r="L654" s="59"/>
    </row>
    <row r="655" spans="1:12" ht="24">
      <c r="A655" s="9" t="s">
        <v>1404</v>
      </c>
      <c r="B655" s="28" t="s">
        <v>488</v>
      </c>
      <c r="C655" s="28" t="s">
        <v>550</v>
      </c>
      <c r="D655" s="80"/>
      <c r="E655" s="80"/>
      <c r="F655" s="80"/>
      <c r="G655" s="13" t="s">
        <v>215</v>
      </c>
      <c r="H655" s="56">
        <v>24</v>
      </c>
      <c r="I655" s="136">
        <v>4.8</v>
      </c>
      <c r="J655" s="134">
        <f t="shared" si="52"/>
        <v>115.19999999999999</v>
      </c>
      <c r="K655" s="9"/>
      <c r="L655" s="59"/>
    </row>
    <row r="656" spans="1:12" ht="24">
      <c r="A656" s="9" t="s">
        <v>1405</v>
      </c>
      <c r="B656" s="28" t="s">
        <v>488</v>
      </c>
      <c r="C656" s="28" t="s">
        <v>551</v>
      </c>
      <c r="D656" s="80"/>
      <c r="E656" s="80"/>
      <c r="F656" s="80"/>
      <c r="G656" s="13" t="s">
        <v>215</v>
      </c>
      <c r="H656" s="56">
        <v>96</v>
      </c>
      <c r="I656" s="136">
        <v>5</v>
      </c>
      <c r="J656" s="134">
        <f t="shared" si="52"/>
        <v>480</v>
      </c>
      <c r="K656" s="9"/>
      <c r="L656" s="59"/>
    </row>
    <row r="657" spans="1:12" ht="24">
      <c r="A657" s="9" t="s">
        <v>1406</v>
      </c>
      <c r="B657" s="28" t="s">
        <v>488</v>
      </c>
      <c r="C657" s="28" t="s">
        <v>552</v>
      </c>
      <c r="D657" s="80"/>
      <c r="E657" s="80"/>
      <c r="F657" s="80"/>
      <c r="G657" s="13" t="s">
        <v>215</v>
      </c>
      <c r="H657" s="56">
        <v>8</v>
      </c>
      <c r="I657" s="136">
        <v>6</v>
      </c>
      <c r="J657" s="134">
        <f t="shared" si="52"/>
        <v>48</v>
      </c>
      <c r="K657" s="9"/>
      <c r="L657" s="59"/>
    </row>
    <row r="658" spans="1:12" ht="24">
      <c r="A658" s="9" t="s">
        <v>1407</v>
      </c>
      <c r="B658" s="28" t="s">
        <v>488</v>
      </c>
      <c r="C658" s="28" t="s">
        <v>553</v>
      </c>
      <c r="D658" s="80"/>
      <c r="E658" s="80"/>
      <c r="F658" s="80"/>
      <c r="G658" s="13" t="s">
        <v>215</v>
      </c>
      <c r="H658" s="56">
        <v>8</v>
      </c>
      <c r="I658" s="136">
        <v>6</v>
      </c>
      <c r="J658" s="134">
        <f t="shared" si="52"/>
        <v>48</v>
      </c>
      <c r="K658" s="9"/>
      <c r="L658" s="59"/>
    </row>
    <row r="659" spans="1:12" ht="24">
      <c r="A659" s="9" t="s">
        <v>1408</v>
      </c>
      <c r="B659" s="28" t="s">
        <v>488</v>
      </c>
      <c r="C659" s="28" t="s">
        <v>554</v>
      </c>
      <c r="D659" s="80"/>
      <c r="E659" s="80"/>
      <c r="F659" s="80"/>
      <c r="G659" s="13" t="s">
        <v>215</v>
      </c>
      <c r="H659" s="56">
        <v>104</v>
      </c>
      <c r="I659" s="136">
        <v>5</v>
      </c>
      <c r="J659" s="134">
        <f t="shared" si="52"/>
        <v>520</v>
      </c>
      <c r="K659" s="9"/>
      <c r="L659" s="59"/>
    </row>
    <row r="660" spans="1:12" ht="24">
      <c r="A660" s="9" t="s">
        <v>1409</v>
      </c>
      <c r="B660" s="28" t="s">
        <v>488</v>
      </c>
      <c r="C660" s="28" t="s">
        <v>555</v>
      </c>
      <c r="D660" s="80"/>
      <c r="E660" s="80"/>
      <c r="F660" s="80"/>
      <c r="G660" s="13" t="s">
        <v>215</v>
      </c>
      <c r="H660" s="56">
        <v>8</v>
      </c>
      <c r="I660" s="136">
        <v>6.5</v>
      </c>
      <c r="J660" s="134">
        <f t="shared" si="52"/>
        <v>52</v>
      </c>
      <c r="K660" s="9"/>
      <c r="L660" s="59"/>
    </row>
    <row r="661" spans="1:12" ht="24">
      <c r="A661" s="9" t="s">
        <v>1410</v>
      </c>
      <c r="B661" s="28" t="s">
        <v>488</v>
      </c>
      <c r="C661" s="28" t="s">
        <v>556</v>
      </c>
      <c r="D661" s="80"/>
      <c r="E661" s="80"/>
      <c r="F661" s="80"/>
      <c r="G661" s="13" t="s">
        <v>215</v>
      </c>
      <c r="H661" s="56">
        <v>24</v>
      </c>
      <c r="I661" s="136">
        <v>5.5</v>
      </c>
      <c r="J661" s="134">
        <f t="shared" si="52"/>
        <v>132</v>
      </c>
      <c r="K661" s="9"/>
      <c r="L661" s="59"/>
    </row>
    <row r="662" spans="1:12" ht="24">
      <c r="A662" s="9" t="s">
        <v>1411</v>
      </c>
      <c r="B662" s="28" t="s">
        <v>488</v>
      </c>
      <c r="C662" s="28" t="s">
        <v>557</v>
      </c>
      <c r="D662" s="80"/>
      <c r="E662" s="80"/>
      <c r="F662" s="80"/>
      <c r="G662" s="13" t="s">
        <v>215</v>
      </c>
      <c r="H662" s="56">
        <v>8</v>
      </c>
      <c r="I662" s="136">
        <v>6.5</v>
      </c>
      <c r="J662" s="134">
        <f t="shared" si="52"/>
        <v>52</v>
      </c>
      <c r="K662" s="9"/>
      <c r="L662" s="59"/>
    </row>
    <row r="663" spans="1:12" ht="24">
      <c r="A663" s="9" t="s">
        <v>1412</v>
      </c>
      <c r="B663" s="28" t="s">
        <v>488</v>
      </c>
      <c r="C663" s="28" t="s">
        <v>558</v>
      </c>
      <c r="D663" s="80"/>
      <c r="E663" s="80"/>
      <c r="F663" s="80"/>
      <c r="G663" s="13" t="s">
        <v>215</v>
      </c>
      <c r="H663" s="56">
        <v>8</v>
      </c>
      <c r="I663" s="136">
        <v>10</v>
      </c>
      <c r="J663" s="134">
        <f t="shared" si="52"/>
        <v>80</v>
      </c>
      <c r="K663" s="9"/>
      <c r="L663" s="59"/>
    </row>
    <row r="664" spans="1:12" ht="24">
      <c r="A664" s="9" t="s">
        <v>1413</v>
      </c>
      <c r="B664" s="28" t="s">
        <v>488</v>
      </c>
      <c r="C664" s="28" t="s">
        <v>559</v>
      </c>
      <c r="D664" s="80"/>
      <c r="E664" s="80"/>
      <c r="F664" s="80"/>
      <c r="G664" s="13" t="s">
        <v>215</v>
      </c>
      <c r="H664" s="56">
        <v>8</v>
      </c>
      <c r="I664" s="136">
        <v>10</v>
      </c>
      <c r="J664" s="134">
        <f t="shared" si="52"/>
        <v>80</v>
      </c>
      <c r="K664" s="9"/>
      <c r="L664" s="59"/>
    </row>
    <row r="665" spans="1:12" ht="24">
      <c r="A665" s="9" t="s">
        <v>1414</v>
      </c>
      <c r="B665" s="28" t="s">
        <v>488</v>
      </c>
      <c r="C665" s="28" t="s">
        <v>560</v>
      </c>
      <c r="D665" s="80"/>
      <c r="E665" s="80"/>
      <c r="F665" s="80"/>
      <c r="G665" s="13" t="s">
        <v>215</v>
      </c>
      <c r="H665" s="56">
        <v>24</v>
      </c>
      <c r="I665" s="136">
        <v>5.5</v>
      </c>
      <c r="J665" s="134">
        <f t="shared" si="52"/>
        <v>132</v>
      </c>
      <c r="K665" s="9"/>
      <c r="L665" s="59"/>
    </row>
    <row r="666" spans="1:12" ht="24">
      <c r="A666" s="9" t="s">
        <v>1415</v>
      </c>
      <c r="B666" s="28" t="s">
        <v>488</v>
      </c>
      <c r="C666" s="28" t="s">
        <v>561</v>
      </c>
      <c r="D666" s="80"/>
      <c r="E666" s="80"/>
      <c r="F666" s="80"/>
      <c r="G666" s="13" t="s">
        <v>215</v>
      </c>
      <c r="H666" s="56">
        <v>8</v>
      </c>
      <c r="I666" s="136">
        <v>6.5</v>
      </c>
      <c r="J666" s="134">
        <f t="shared" si="52"/>
        <v>52</v>
      </c>
      <c r="K666" s="9"/>
      <c r="L666" s="59"/>
    </row>
    <row r="667" spans="1:12" ht="24">
      <c r="A667" s="9" t="s">
        <v>1416</v>
      </c>
      <c r="B667" s="28" t="s">
        <v>488</v>
      </c>
      <c r="C667" s="28" t="s">
        <v>562</v>
      </c>
      <c r="D667" s="80"/>
      <c r="E667" s="80"/>
      <c r="F667" s="80"/>
      <c r="G667" s="13" t="s">
        <v>215</v>
      </c>
      <c r="H667" s="56">
        <v>80</v>
      </c>
      <c r="I667" s="136">
        <v>8.1999999999999993</v>
      </c>
      <c r="J667" s="134">
        <f t="shared" si="52"/>
        <v>656</v>
      </c>
      <c r="K667" s="9"/>
      <c r="L667" s="59"/>
    </row>
    <row r="668" spans="1:12" ht="24">
      <c r="A668" s="9" t="s">
        <v>1417</v>
      </c>
      <c r="B668" s="28" t="s">
        <v>488</v>
      </c>
      <c r="C668" s="28" t="s">
        <v>563</v>
      </c>
      <c r="D668" s="80"/>
      <c r="E668" s="80"/>
      <c r="F668" s="80"/>
      <c r="G668" s="13" t="s">
        <v>215</v>
      </c>
      <c r="H668" s="56">
        <v>8</v>
      </c>
      <c r="I668" s="136">
        <v>9.5</v>
      </c>
      <c r="J668" s="134">
        <f t="shared" ref="J668:J702" si="53">I668*H668</f>
        <v>76</v>
      </c>
      <c r="K668" s="9"/>
      <c r="L668" s="59"/>
    </row>
    <row r="669" spans="1:12" ht="24">
      <c r="A669" s="9" t="s">
        <v>1418</v>
      </c>
      <c r="B669" s="28" t="s">
        <v>488</v>
      </c>
      <c r="C669" s="28" t="s">
        <v>564</v>
      </c>
      <c r="D669" s="80"/>
      <c r="E669" s="80"/>
      <c r="F669" s="80"/>
      <c r="G669" s="13" t="s">
        <v>215</v>
      </c>
      <c r="H669" s="56">
        <v>32</v>
      </c>
      <c r="I669" s="136">
        <v>5.5</v>
      </c>
      <c r="J669" s="134">
        <f t="shared" si="53"/>
        <v>176</v>
      </c>
      <c r="K669" s="9"/>
      <c r="L669" s="59"/>
    </row>
    <row r="670" spans="1:12" ht="24">
      <c r="A670" s="9" t="s">
        <v>1419</v>
      </c>
      <c r="B670" s="28" t="s">
        <v>488</v>
      </c>
      <c r="C670" s="28" t="s">
        <v>490</v>
      </c>
      <c r="D670" s="80"/>
      <c r="E670" s="80"/>
      <c r="F670" s="80"/>
      <c r="G670" s="13" t="s">
        <v>215</v>
      </c>
      <c r="H670" s="56">
        <v>8</v>
      </c>
      <c r="I670" s="136">
        <v>6</v>
      </c>
      <c r="J670" s="134">
        <f t="shared" si="53"/>
        <v>48</v>
      </c>
      <c r="K670" s="9"/>
      <c r="L670" s="59"/>
    </row>
    <row r="671" spans="1:12">
      <c r="A671" s="9" t="s">
        <v>1420</v>
      </c>
      <c r="B671" s="28" t="s">
        <v>488</v>
      </c>
      <c r="C671" s="28" t="s">
        <v>565</v>
      </c>
      <c r="D671" s="80"/>
      <c r="E671" s="80"/>
      <c r="F671" s="80"/>
      <c r="G671" s="13" t="s">
        <v>215</v>
      </c>
      <c r="H671" s="56">
        <v>8</v>
      </c>
      <c r="I671" s="136">
        <v>4.8</v>
      </c>
      <c r="J671" s="134">
        <f t="shared" si="53"/>
        <v>38.4</v>
      </c>
      <c r="K671" s="9"/>
      <c r="L671" s="59"/>
    </row>
    <row r="672" spans="1:12">
      <c r="A672" s="9" t="s">
        <v>1421</v>
      </c>
      <c r="B672" s="28" t="s">
        <v>488</v>
      </c>
      <c r="C672" s="28" t="s">
        <v>566</v>
      </c>
      <c r="D672" s="80"/>
      <c r="E672" s="80"/>
      <c r="F672" s="80"/>
      <c r="G672" s="13" t="s">
        <v>215</v>
      </c>
      <c r="H672" s="56">
        <v>8</v>
      </c>
      <c r="I672" s="136">
        <v>5.5</v>
      </c>
      <c r="J672" s="134">
        <f t="shared" si="53"/>
        <v>44</v>
      </c>
      <c r="K672" s="9"/>
      <c r="L672" s="59"/>
    </row>
    <row r="673" spans="1:12">
      <c r="A673" s="9" t="s">
        <v>1422</v>
      </c>
      <c r="B673" s="28" t="s">
        <v>488</v>
      </c>
      <c r="C673" s="28" t="s">
        <v>567</v>
      </c>
      <c r="D673" s="80"/>
      <c r="E673" s="80"/>
      <c r="F673" s="80"/>
      <c r="G673" s="13" t="s">
        <v>215</v>
      </c>
      <c r="H673" s="56">
        <v>8</v>
      </c>
      <c r="I673" s="136">
        <v>6</v>
      </c>
      <c r="J673" s="134">
        <f t="shared" si="53"/>
        <v>48</v>
      </c>
      <c r="K673" s="9"/>
      <c r="L673" s="59"/>
    </row>
    <row r="674" spans="1:12">
      <c r="A674" s="9" t="s">
        <v>1423</v>
      </c>
      <c r="B674" s="28" t="s">
        <v>488</v>
      </c>
      <c r="C674" s="28" t="s">
        <v>568</v>
      </c>
      <c r="D674" s="80"/>
      <c r="E674" s="80"/>
      <c r="F674" s="80"/>
      <c r="G674" s="13" t="s">
        <v>215</v>
      </c>
      <c r="H674" s="56">
        <v>24</v>
      </c>
      <c r="I674" s="136">
        <v>4.2</v>
      </c>
      <c r="J674" s="134">
        <f t="shared" si="53"/>
        <v>100.80000000000001</v>
      </c>
      <c r="K674" s="9"/>
      <c r="L674" s="59"/>
    </row>
    <row r="675" spans="1:12">
      <c r="A675" s="9" t="s">
        <v>1424</v>
      </c>
      <c r="B675" s="28" t="s">
        <v>488</v>
      </c>
      <c r="C675" s="28" t="s">
        <v>569</v>
      </c>
      <c r="D675" s="80"/>
      <c r="E675" s="80"/>
      <c r="F675" s="80"/>
      <c r="G675" s="13" t="s">
        <v>215</v>
      </c>
      <c r="H675" s="56">
        <v>8</v>
      </c>
      <c r="I675" s="136">
        <v>6.8</v>
      </c>
      <c r="J675" s="134">
        <f t="shared" si="53"/>
        <v>54.4</v>
      </c>
      <c r="K675" s="9"/>
      <c r="L675" s="59"/>
    </row>
    <row r="676" spans="1:12">
      <c r="A676" s="9" t="s">
        <v>1425</v>
      </c>
      <c r="B676" s="28" t="s">
        <v>488</v>
      </c>
      <c r="C676" s="28" t="s">
        <v>570</v>
      </c>
      <c r="D676" s="80"/>
      <c r="E676" s="80"/>
      <c r="F676" s="80"/>
      <c r="G676" s="13" t="s">
        <v>215</v>
      </c>
      <c r="H676" s="56">
        <v>24</v>
      </c>
      <c r="I676" s="136">
        <v>7.8</v>
      </c>
      <c r="J676" s="134">
        <f t="shared" si="53"/>
        <v>187.2</v>
      </c>
      <c r="K676" s="9"/>
      <c r="L676" s="59"/>
    </row>
    <row r="677" spans="1:12">
      <c r="A677" s="9" t="s">
        <v>1426</v>
      </c>
      <c r="B677" s="28" t="s">
        <v>488</v>
      </c>
      <c r="C677" s="28" t="s">
        <v>571</v>
      </c>
      <c r="D677" s="80"/>
      <c r="E677" s="80"/>
      <c r="F677" s="80"/>
      <c r="G677" s="13" t="s">
        <v>215</v>
      </c>
      <c r="H677" s="56">
        <v>8</v>
      </c>
      <c r="I677" s="136">
        <v>20</v>
      </c>
      <c r="J677" s="134">
        <f t="shared" si="53"/>
        <v>160</v>
      </c>
      <c r="K677" s="9"/>
      <c r="L677" s="59"/>
    </row>
    <row r="678" spans="1:12">
      <c r="A678" s="9" t="s">
        <v>1427</v>
      </c>
      <c r="B678" s="28" t="s">
        <v>488</v>
      </c>
      <c r="C678" s="28" t="s">
        <v>572</v>
      </c>
      <c r="D678" s="80"/>
      <c r="E678" s="80"/>
      <c r="F678" s="80"/>
      <c r="G678" s="13" t="s">
        <v>215</v>
      </c>
      <c r="H678" s="56">
        <v>40</v>
      </c>
      <c r="I678" s="136">
        <v>15</v>
      </c>
      <c r="J678" s="134">
        <f t="shared" si="53"/>
        <v>600</v>
      </c>
      <c r="K678" s="9"/>
      <c r="L678" s="59"/>
    </row>
    <row r="679" spans="1:12">
      <c r="A679" s="9" t="s">
        <v>1428</v>
      </c>
      <c r="B679" s="28" t="s">
        <v>488</v>
      </c>
      <c r="C679" s="28" t="s">
        <v>508</v>
      </c>
      <c r="D679" s="80"/>
      <c r="E679" s="80"/>
      <c r="F679" s="80"/>
      <c r="G679" s="13" t="s">
        <v>215</v>
      </c>
      <c r="H679" s="56" t="s">
        <v>244</v>
      </c>
      <c r="I679" s="136">
        <v>20</v>
      </c>
      <c r="J679" s="134">
        <f t="shared" si="53"/>
        <v>160</v>
      </c>
      <c r="K679" s="9"/>
      <c r="L679" s="59"/>
    </row>
    <row r="680" spans="1:12">
      <c r="A680" s="9" t="s">
        <v>1429</v>
      </c>
      <c r="B680" s="28" t="s">
        <v>488</v>
      </c>
      <c r="C680" s="28" t="s">
        <v>573</v>
      </c>
      <c r="D680" s="80"/>
      <c r="E680" s="80"/>
      <c r="F680" s="80"/>
      <c r="G680" s="13" t="s">
        <v>215</v>
      </c>
      <c r="H680" s="56" t="s">
        <v>244</v>
      </c>
      <c r="I680" s="136">
        <v>3.5</v>
      </c>
      <c r="J680" s="134">
        <f t="shared" si="53"/>
        <v>28</v>
      </c>
      <c r="K680" s="9"/>
      <c r="L680" s="59"/>
    </row>
    <row r="681" spans="1:12">
      <c r="A681" s="9" t="s">
        <v>1430</v>
      </c>
      <c r="B681" s="28" t="s">
        <v>488</v>
      </c>
      <c r="C681" s="28" t="s">
        <v>574</v>
      </c>
      <c r="D681" s="80"/>
      <c r="E681" s="80"/>
      <c r="F681" s="80"/>
      <c r="G681" s="13" t="s">
        <v>215</v>
      </c>
      <c r="H681" s="56" t="s">
        <v>244</v>
      </c>
      <c r="I681" s="136">
        <v>6</v>
      </c>
      <c r="J681" s="134">
        <f t="shared" si="53"/>
        <v>48</v>
      </c>
      <c r="K681" s="9"/>
      <c r="L681" s="59"/>
    </row>
    <row r="682" spans="1:12">
      <c r="A682" s="9" t="s">
        <v>1431</v>
      </c>
      <c r="B682" s="28" t="s">
        <v>488</v>
      </c>
      <c r="C682" s="28" t="s">
        <v>537</v>
      </c>
      <c r="D682" s="80"/>
      <c r="E682" s="80"/>
      <c r="F682" s="80"/>
      <c r="G682" s="13" t="s">
        <v>215</v>
      </c>
      <c r="H682" s="56" t="s">
        <v>244</v>
      </c>
      <c r="I682" s="136">
        <v>5</v>
      </c>
      <c r="J682" s="134">
        <f t="shared" si="53"/>
        <v>40</v>
      </c>
      <c r="K682" s="9"/>
      <c r="L682" s="59"/>
    </row>
    <row r="683" spans="1:12">
      <c r="A683" s="9" t="s">
        <v>1432</v>
      </c>
      <c r="B683" s="28" t="s">
        <v>488</v>
      </c>
      <c r="C683" s="28" t="s">
        <v>575</v>
      </c>
      <c r="D683" s="80"/>
      <c r="E683" s="80"/>
      <c r="F683" s="80"/>
      <c r="G683" s="13" t="s">
        <v>215</v>
      </c>
      <c r="H683" s="56" t="s">
        <v>244</v>
      </c>
      <c r="I683" s="136">
        <v>4.5</v>
      </c>
      <c r="J683" s="134">
        <f t="shared" si="53"/>
        <v>36</v>
      </c>
      <c r="K683" s="9"/>
      <c r="L683" s="59"/>
    </row>
    <row r="684" spans="1:12">
      <c r="A684" s="9" t="s">
        <v>1433</v>
      </c>
      <c r="B684" s="28" t="s">
        <v>576</v>
      </c>
      <c r="C684" s="28" t="s">
        <v>577</v>
      </c>
      <c r="D684" s="80"/>
      <c r="E684" s="80"/>
      <c r="F684" s="80"/>
      <c r="G684" s="13" t="s">
        <v>215</v>
      </c>
      <c r="H684" s="56" t="s">
        <v>244</v>
      </c>
      <c r="I684" s="136">
        <v>0.2</v>
      </c>
      <c r="J684" s="134">
        <f t="shared" si="53"/>
        <v>1.6</v>
      </c>
      <c r="K684" s="9"/>
      <c r="L684" s="59"/>
    </row>
    <row r="685" spans="1:12">
      <c r="A685" s="9" t="s">
        <v>1434</v>
      </c>
      <c r="B685" s="28" t="s">
        <v>576</v>
      </c>
      <c r="C685" s="28" t="s">
        <v>578</v>
      </c>
      <c r="D685" s="80"/>
      <c r="E685" s="80"/>
      <c r="F685" s="80"/>
      <c r="G685" s="13" t="s">
        <v>215</v>
      </c>
      <c r="H685" s="56" t="s">
        <v>244</v>
      </c>
      <c r="I685" s="136">
        <v>0.2</v>
      </c>
      <c r="J685" s="134">
        <f t="shared" si="53"/>
        <v>1.6</v>
      </c>
      <c r="K685" s="9"/>
      <c r="L685" s="59"/>
    </row>
    <row r="686" spans="1:12">
      <c r="A686" s="9" t="s">
        <v>1435</v>
      </c>
      <c r="B686" s="28" t="s">
        <v>576</v>
      </c>
      <c r="C686" s="28" t="s">
        <v>579</v>
      </c>
      <c r="D686" s="80"/>
      <c r="E686" s="80"/>
      <c r="F686" s="80"/>
      <c r="G686" s="13" t="s">
        <v>215</v>
      </c>
      <c r="H686" s="56">
        <v>320</v>
      </c>
      <c r="I686" s="136">
        <v>0.2</v>
      </c>
      <c r="J686" s="134">
        <f t="shared" si="53"/>
        <v>64</v>
      </c>
      <c r="K686" s="9"/>
      <c r="L686" s="59"/>
    </row>
    <row r="687" spans="1:12">
      <c r="A687" s="9" t="s">
        <v>1436</v>
      </c>
      <c r="B687" s="28" t="s">
        <v>576</v>
      </c>
      <c r="C687" s="28" t="s">
        <v>580</v>
      </c>
      <c r="D687" s="80"/>
      <c r="E687" s="80"/>
      <c r="F687" s="80"/>
      <c r="G687" s="13" t="s">
        <v>215</v>
      </c>
      <c r="H687" s="56">
        <v>640</v>
      </c>
      <c r="I687" s="136">
        <v>0.2</v>
      </c>
      <c r="J687" s="134">
        <f t="shared" si="53"/>
        <v>128</v>
      </c>
      <c r="K687" s="9"/>
      <c r="L687" s="59"/>
    </row>
    <row r="688" spans="1:12">
      <c r="A688" s="9" t="s">
        <v>1437</v>
      </c>
      <c r="B688" s="28" t="s">
        <v>576</v>
      </c>
      <c r="C688" s="28" t="s">
        <v>581</v>
      </c>
      <c r="D688" s="80"/>
      <c r="E688" s="80"/>
      <c r="F688" s="80"/>
      <c r="G688" s="13" t="s">
        <v>215</v>
      </c>
      <c r="H688" s="56">
        <v>320</v>
      </c>
      <c r="I688" s="136">
        <v>0.2</v>
      </c>
      <c r="J688" s="134">
        <f t="shared" si="53"/>
        <v>64</v>
      </c>
      <c r="K688" s="9"/>
      <c r="L688" s="59"/>
    </row>
    <row r="689" spans="1:12">
      <c r="A689" s="9" t="s">
        <v>1438</v>
      </c>
      <c r="B689" s="28" t="s">
        <v>576</v>
      </c>
      <c r="C689" s="28" t="s">
        <v>582</v>
      </c>
      <c r="D689" s="80"/>
      <c r="E689" s="80"/>
      <c r="F689" s="80"/>
      <c r="G689" s="13" t="s">
        <v>215</v>
      </c>
      <c r="H689" s="56">
        <v>80</v>
      </c>
      <c r="I689" s="136">
        <v>0.25</v>
      </c>
      <c r="J689" s="134">
        <f t="shared" si="53"/>
        <v>20</v>
      </c>
      <c r="K689" s="9"/>
      <c r="L689" s="59"/>
    </row>
    <row r="690" spans="1:12">
      <c r="A690" s="9" t="s">
        <v>1439</v>
      </c>
      <c r="B690" s="28" t="s">
        <v>576</v>
      </c>
      <c r="C690" s="28" t="s">
        <v>583</v>
      </c>
      <c r="D690" s="80"/>
      <c r="E690" s="80"/>
      <c r="F690" s="80"/>
      <c r="G690" s="13" t="s">
        <v>215</v>
      </c>
      <c r="H690" s="56">
        <v>160</v>
      </c>
      <c r="I690" s="136">
        <v>0.25</v>
      </c>
      <c r="J690" s="134">
        <f t="shared" si="53"/>
        <v>40</v>
      </c>
      <c r="K690" s="9"/>
      <c r="L690" s="59"/>
    </row>
    <row r="691" spans="1:12">
      <c r="A691" s="9" t="s">
        <v>1440</v>
      </c>
      <c r="B691" s="28" t="s">
        <v>576</v>
      </c>
      <c r="C691" s="28" t="s">
        <v>584</v>
      </c>
      <c r="D691" s="80"/>
      <c r="E691" s="80"/>
      <c r="F691" s="80"/>
      <c r="G691" s="13" t="s">
        <v>215</v>
      </c>
      <c r="H691" s="56">
        <v>80</v>
      </c>
      <c r="I691" s="136">
        <v>0.25</v>
      </c>
      <c r="J691" s="134">
        <f t="shared" si="53"/>
        <v>20</v>
      </c>
      <c r="K691" s="9"/>
      <c r="L691" s="59"/>
    </row>
    <row r="692" spans="1:12">
      <c r="A692" s="9" t="s">
        <v>1441</v>
      </c>
      <c r="B692" s="28" t="s">
        <v>576</v>
      </c>
      <c r="C692" s="28" t="s">
        <v>585</v>
      </c>
      <c r="D692" s="80"/>
      <c r="E692" s="80"/>
      <c r="F692" s="80"/>
      <c r="G692" s="13" t="s">
        <v>215</v>
      </c>
      <c r="H692" s="56">
        <v>160</v>
      </c>
      <c r="I692" s="136">
        <v>0.25</v>
      </c>
      <c r="J692" s="134">
        <f t="shared" si="53"/>
        <v>40</v>
      </c>
      <c r="K692" s="9"/>
      <c r="L692" s="59"/>
    </row>
    <row r="693" spans="1:12">
      <c r="A693" s="9" t="s">
        <v>1442</v>
      </c>
      <c r="B693" s="28" t="s">
        <v>576</v>
      </c>
      <c r="C693" s="28" t="s">
        <v>586</v>
      </c>
      <c r="D693" s="80"/>
      <c r="E693" s="80"/>
      <c r="F693" s="80"/>
      <c r="G693" s="13" t="s">
        <v>215</v>
      </c>
      <c r="H693" s="56">
        <v>80</v>
      </c>
      <c r="I693" s="136">
        <v>0.3</v>
      </c>
      <c r="J693" s="134">
        <f t="shared" si="53"/>
        <v>24</v>
      </c>
      <c r="K693" s="9"/>
      <c r="L693" s="59"/>
    </row>
    <row r="694" spans="1:12">
      <c r="A694" s="9" t="s">
        <v>1443</v>
      </c>
      <c r="B694" s="28" t="s">
        <v>576</v>
      </c>
      <c r="C694" s="28" t="s">
        <v>587</v>
      </c>
      <c r="D694" s="80"/>
      <c r="E694" s="80"/>
      <c r="F694" s="80"/>
      <c r="G694" s="13" t="s">
        <v>215</v>
      </c>
      <c r="H694" s="56">
        <v>8</v>
      </c>
      <c r="I694" s="136">
        <v>0.5</v>
      </c>
      <c r="J694" s="134">
        <f t="shared" si="53"/>
        <v>4</v>
      </c>
      <c r="K694" s="9"/>
      <c r="L694" s="59"/>
    </row>
    <row r="695" spans="1:12">
      <c r="A695" s="9" t="s">
        <v>1444</v>
      </c>
      <c r="B695" s="28" t="s">
        <v>576</v>
      </c>
      <c r="C695" s="28" t="s">
        <v>588</v>
      </c>
      <c r="D695" s="80"/>
      <c r="E695" s="80"/>
      <c r="F695" s="80"/>
      <c r="G695" s="13" t="s">
        <v>215</v>
      </c>
      <c r="H695" s="56">
        <v>8</v>
      </c>
      <c r="I695" s="136">
        <v>0.5</v>
      </c>
      <c r="J695" s="134">
        <f t="shared" si="53"/>
        <v>4</v>
      </c>
      <c r="K695" s="9"/>
      <c r="L695" s="59"/>
    </row>
    <row r="696" spans="1:12">
      <c r="A696" s="9" t="s">
        <v>1445</v>
      </c>
      <c r="B696" s="28" t="s">
        <v>576</v>
      </c>
      <c r="C696" s="28" t="s">
        <v>589</v>
      </c>
      <c r="D696" s="80"/>
      <c r="E696" s="80"/>
      <c r="F696" s="80"/>
      <c r="G696" s="13" t="s">
        <v>215</v>
      </c>
      <c r="H696" s="56">
        <v>160</v>
      </c>
      <c r="I696" s="136">
        <v>0.3</v>
      </c>
      <c r="J696" s="134">
        <f t="shared" si="53"/>
        <v>48</v>
      </c>
      <c r="K696" s="9"/>
      <c r="L696" s="59"/>
    </row>
    <row r="697" spans="1:12">
      <c r="A697" s="9" t="s">
        <v>1446</v>
      </c>
      <c r="B697" s="28" t="s">
        <v>576</v>
      </c>
      <c r="C697" s="28" t="s">
        <v>590</v>
      </c>
      <c r="D697" s="80"/>
      <c r="E697" s="80"/>
      <c r="F697" s="80"/>
      <c r="G697" s="13" t="s">
        <v>215</v>
      </c>
      <c r="H697" s="56">
        <v>8</v>
      </c>
      <c r="I697" s="136">
        <v>0.5</v>
      </c>
      <c r="J697" s="134">
        <f t="shared" si="53"/>
        <v>4</v>
      </c>
      <c r="K697" s="9"/>
      <c r="L697" s="59"/>
    </row>
    <row r="698" spans="1:12">
      <c r="A698" s="9" t="s">
        <v>1447</v>
      </c>
      <c r="B698" s="28" t="s">
        <v>576</v>
      </c>
      <c r="C698" s="28" t="s">
        <v>591</v>
      </c>
      <c r="D698" s="80"/>
      <c r="E698" s="80"/>
      <c r="F698" s="80"/>
      <c r="G698" s="13" t="s">
        <v>215</v>
      </c>
      <c r="H698" s="56">
        <v>80</v>
      </c>
      <c r="I698" s="136">
        <v>0.4</v>
      </c>
      <c r="J698" s="134">
        <f t="shared" si="53"/>
        <v>32</v>
      </c>
      <c r="K698" s="9"/>
      <c r="L698" s="59"/>
    </row>
    <row r="699" spans="1:12">
      <c r="A699" s="9" t="s">
        <v>1448</v>
      </c>
      <c r="B699" s="28" t="s">
        <v>576</v>
      </c>
      <c r="C699" s="28" t="s">
        <v>592</v>
      </c>
      <c r="D699" s="80"/>
      <c r="E699" s="80"/>
      <c r="F699" s="80"/>
      <c r="G699" s="13" t="s">
        <v>215</v>
      </c>
      <c r="H699" s="56">
        <v>8</v>
      </c>
      <c r="I699" s="136">
        <v>0.5</v>
      </c>
      <c r="J699" s="134">
        <f t="shared" si="53"/>
        <v>4</v>
      </c>
      <c r="K699" s="9"/>
      <c r="L699" s="59"/>
    </row>
    <row r="700" spans="1:12">
      <c r="A700" s="9" t="s">
        <v>1449</v>
      </c>
      <c r="B700" s="28" t="s">
        <v>576</v>
      </c>
      <c r="C700" s="28" t="s">
        <v>593</v>
      </c>
      <c r="D700" s="80"/>
      <c r="E700" s="80"/>
      <c r="F700" s="80"/>
      <c r="G700" s="13" t="s">
        <v>215</v>
      </c>
      <c r="H700" s="56">
        <v>640</v>
      </c>
      <c r="I700" s="136">
        <v>0.35</v>
      </c>
      <c r="J700" s="134">
        <f t="shared" si="53"/>
        <v>224</v>
      </c>
      <c r="K700" s="9"/>
      <c r="L700" s="59"/>
    </row>
    <row r="701" spans="1:12">
      <c r="A701" s="9" t="s">
        <v>1450</v>
      </c>
      <c r="B701" s="28" t="s">
        <v>576</v>
      </c>
      <c r="C701" s="28" t="s">
        <v>594</v>
      </c>
      <c r="D701" s="80"/>
      <c r="E701" s="80"/>
      <c r="F701" s="80"/>
      <c r="G701" s="13" t="s">
        <v>215</v>
      </c>
      <c r="H701" s="56">
        <v>8</v>
      </c>
      <c r="I701" s="136">
        <v>0.5</v>
      </c>
      <c r="J701" s="134">
        <f t="shared" si="53"/>
        <v>4</v>
      </c>
      <c r="K701" s="9"/>
      <c r="L701" s="59"/>
    </row>
    <row r="702" spans="1:12">
      <c r="A702" s="9" t="s">
        <v>1451</v>
      </c>
      <c r="B702" s="28" t="s">
        <v>576</v>
      </c>
      <c r="C702" s="28" t="s">
        <v>595</v>
      </c>
      <c r="D702" s="80"/>
      <c r="E702" s="80"/>
      <c r="F702" s="80"/>
      <c r="G702" s="13" t="s">
        <v>215</v>
      </c>
      <c r="H702" s="56">
        <v>8</v>
      </c>
      <c r="I702" s="136">
        <v>0.6</v>
      </c>
      <c r="J702" s="134">
        <f t="shared" si="53"/>
        <v>4.8</v>
      </c>
      <c r="K702" s="9"/>
      <c r="L702" s="59"/>
    </row>
    <row r="703" spans="1:12">
      <c r="A703" s="22"/>
      <c r="B703" s="10" t="s">
        <v>31</v>
      </c>
      <c r="C703" s="37"/>
      <c r="D703" s="37"/>
      <c r="E703" s="22"/>
      <c r="F703" s="22"/>
      <c r="G703" s="37"/>
      <c r="H703" s="23"/>
      <c r="I703" s="134"/>
      <c r="J703" s="134">
        <f>SUM(J540:J702)</f>
        <v>32886.000000000007</v>
      </c>
      <c r="K703" s="22"/>
      <c r="L703" s="59"/>
    </row>
    <row r="704" spans="1:12" ht="24">
      <c r="A704" s="61" t="s">
        <v>1452</v>
      </c>
      <c r="B704" s="62" t="s">
        <v>903</v>
      </c>
      <c r="I704" s="119"/>
      <c r="J704" s="119"/>
      <c r="L704" s="119"/>
    </row>
    <row r="705" spans="1:12" ht="27" customHeight="1">
      <c r="A705" s="79" t="s">
        <v>1453</v>
      </c>
      <c r="B705" s="28" t="s">
        <v>689</v>
      </c>
      <c r="C705" s="28" t="s">
        <v>597</v>
      </c>
      <c r="D705" s="28" t="s">
        <v>598</v>
      </c>
      <c r="E705" s="28"/>
      <c r="F705" s="28" t="s">
        <v>599</v>
      </c>
      <c r="G705" s="13" t="s">
        <v>100</v>
      </c>
      <c r="H705" s="56">
        <v>5000</v>
      </c>
      <c r="I705" s="136">
        <v>12.89</v>
      </c>
      <c r="J705" s="134">
        <f t="shared" ref="J705:J711" si="54">I705*H705</f>
        <v>64450</v>
      </c>
      <c r="K705" s="7"/>
      <c r="L705" s="244"/>
    </row>
    <row r="706" spans="1:12">
      <c r="A706" s="79" t="s">
        <v>1454</v>
      </c>
      <c r="B706" s="28" t="s">
        <v>596</v>
      </c>
      <c r="C706" s="28" t="s">
        <v>600</v>
      </c>
      <c r="D706" s="28" t="s">
        <v>601</v>
      </c>
      <c r="E706" s="28"/>
      <c r="F706" s="28" t="s">
        <v>599</v>
      </c>
      <c r="G706" s="13" t="s">
        <v>100</v>
      </c>
      <c r="H706" s="56">
        <v>30000</v>
      </c>
      <c r="I706" s="136">
        <v>14.87</v>
      </c>
      <c r="J706" s="134">
        <f t="shared" si="54"/>
        <v>446100</v>
      </c>
      <c r="K706" s="7"/>
      <c r="L706" s="244"/>
    </row>
    <row r="707" spans="1:12">
      <c r="A707" s="79" t="s">
        <v>1455</v>
      </c>
      <c r="B707" s="28" t="s">
        <v>596</v>
      </c>
      <c r="C707" s="28" t="s">
        <v>602</v>
      </c>
      <c r="D707" s="28" t="s">
        <v>598</v>
      </c>
      <c r="E707" s="28"/>
      <c r="F707" s="28" t="s">
        <v>599</v>
      </c>
      <c r="G707" s="13" t="s">
        <v>100</v>
      </c>
      <c r="H707" s="56">
        <v>1000</v>
      </c>
      <c r="I707" s="136">
        <v>15</v>
      </c>
      <c r="J707" s="134">
        <f t="shared" si="54"/>
        <v>15000</v>
      </c>
      <c r="K707" s="7"/>
      <c r="L707" s="244"/>
    </row>
    <row r="708" spans="1:12">
      <c r="A708" s="79" t="s">
        <v>1456</v>
      </c>
      <c r="B708" s="28" t="s">
        <v>596</v>
      </c>
      <c r="C708" s="28" t="s">
        <v>606</v>
      </c>
      <c r="D708" s="28"/>
      <c r="E708" s="28"/>
      <c r="F708" s="28" t="s">
        <v>599</v>
      </c>
      <c r="G708" s="13" t="s">
        <v>100</v>
      </c>
      <c r="H708" s="56">
        <v>2000</v>
      </c>
      <c r="I708" s="136">
        <v>18.5</v>
      </c>
      <c r="J708" s="134">
        <f t="shared" si="54"/>
        <v>37000</v>
      </c>
      <c r="K708" s="7"/>
      <c r="L708" s="130"/>
    </row>
    <row r="709" spans="1:12">
      <c r="A709" s="79" t="s">
        <v>1457</v>
      </c>
      <c r="B709" s="28" t="s">
        <v>596</v>
      </c>
      <c r="C709" s="28" t="s">
        <v>641</v>
      </c>
      <c r="D709" s="28" t="s">
        <v>608</v>
      </c>
      <c r="E709" s="28"/>
      <c r="F709" s="28" t="s">
        <v>599</v>
      </c>
      <c r="G709" s="13" t="s">
        <v>100</v>
      </c>
      <c r="H709" s="56">
        <v>500</v>
      </c>
      <c r="I709" s="136">
        <v>11.9</v>
      </c>
      <c r="J709" s="134">
        <f t="shared" si="54"/>
        <v>5950</v>
      </c>
      <c r="K709" s="7"/>
      <c r="L709" s="130"/>
    </row>
    <row r="710" spans="1:12">
      <c r="A710" s="79" t="s">
        <v>1458</v>
      </c>
      <c r="B710" s="28" t="s">
        <v>596</v>
      </c>
      <c r="C710" s="28" t="s">
        <v>609</v>
      </c>
      <c r="D710" s="28" t="s">
        <v>598</v>
      </c>
      <c r="E710" s="28"/>
      <c r="F710" s="28" t="s">
        <v>599</v>
      </c>
      <c r="G710" s="13" t="s">
        <v>100</v>
      </c>
      <c r="H710" s="56">
        <v>1000</v>
      </c>
      <c r="I710" s="136">
        <v>12.9</v>
      </c>
      <c r="J710" s="134">
        <f t="shared" si="54"/>
        <v>12900</v>
      </c>
      <c r="K710" s="7"/>
      <c r="L710" s="130"/>
    </row>
    <row r="711" spans="1:12">
      <c r="A711" s="79" t="s">
        <v>1459</v>
      </c>
      <c r="B711" s="28" t="s">
        <v>596</v>
      </c>
      <c r="C711" s="28" t="s">
        <v>610</v>
      </c>
      <c r="D711" s="28" t="s">
        <v>611</v>
      </c>
      <c r="E711" s="28"/>
      <c r="F711" s="28" t="s">
        <v>599</v>
      </c>
      <c r="G711" s="13" t="s">
        <v>100</v>
      </c>
      <c r="H711" s="56">
        <v>2000</v>
      </c>
      <c r="I711" s="136">
        <v>22</v>
      </c>
      <c r="J711" s="134">
        <f t="shared" si="54"/>
        <v>44000</v>
      </c>
      <c r="K711" s="7"/>
      <c r="L711" s="130"/>
    </row>
    <row r="712" spans="1:12">
      <c r="A712" s="12"/>
      <c r="B712" s="10" t="s">
        <v>31</v>
      </c>
      <c r="C712" s="37"/>
      <c r="D712" s="37"/>
      <c r="E712" s="22"/>
      <c r="F712" s="22"/>
      <c r="G712" s="37"/>
      <c r="H712" s="23"/>
      <c r="I712" s="134"/>
      <c r="J712" s="134">
        <f>SUM(J705:J711)</f>
        <v>625400</v>
      </c>
      <c r="K712" s="22"/>
      <c r="L712" s="59"/>
    </row>
    <row r="713" spans="1:12" ht="24">
      <c r="A713" s="61" t="s">
        <v>1460</v>
      </c>
      <c r="B713" s="62" t="s">
        <v>634</v>
      </c>
      <c r="I713" s="119"/>
      <c r="J713" s="119"/>
      <c r="L713" s="119"/>
    </row>
    <row r="714" spans="1:12" ht="14.25">
      <c r="A714" s="79" t="s">
        <v>1461</v>
      </c>
      <c r="B714" s="28" t="s">
        <v>603</v>
      </c>
      <c r="C714" s="28" t="s">
        <v>604</v>
      </c>
      <c r="D714" s="79" t="s">
        <v>605</v>
      </c>
      <c r="E714" s="2"/>
      <c r="F714" s="8"/>
      <c r="G714" s="13" t="s">
        <v>100</v>
      </c>
      <c r="H714" s="56">
        <v>1500000</v>
      </c>
      <c r="I714" s="136">
        <v>0.13</v>
      </c>
      <c r="J714" s="134">
        <f t="shared" ref="J714:J715" si="55">I714*H714</f>
        <v>195000</v>
      </c>
      <c r="K714" s="7"/>
      <c r="L714" s="130"/>
    </row>
    <row r="715" spans="1:12">
      <c r="A715" s="79" t="s">
        <v>1462</v>
      </c>
      <c r="B715" s="28" t="s">
        <v>603</v>
      </c>
      <c r="C715" s="28" t="s">
        <v>607</v>
      </c>
      <c r="D715" s="79" t="s">
        <v>605</v>
      </c>
      <c r="E715" s="2"/>
      <c r="F715" s="2"/>
      <c r="G715" s="13" t="s">
        <v>100</v>
      </c>
      <c r="H715" s="56">
        <v>20000</v>
      </c>
      <c r="I715" s="136">
        <v>0.13</v>
      </c>
      <c r="J715" s="134">
        <f t="shared" si="55"/>
        <v>2600</v>
      </c>
      <c r="K715" s="7"/>
      <c r="L715" s="130"/>
    </row>
    <row r="716" spans="1:12">
      <c r="A716" s="89"/>
      <c r="B716" s="90" t="s">
        <v>31</v>
      </c>
      <c r="C716" s="91"/>
      <c r="D716" s="91"/>
      <c r="E716" s="84"/>
      <c r="F716" s="84"/>
      <c r="G716" s="91"/>
      <c r="H716" s="92"/>
      <c r="I716" s="135"/>
      <c r="J716" s="135">
        <f>SUM(J714:J715)</f>
        <v>197600</v>
      </c>
      <c r="K716" s="84"/>
      <c r="L716" s="82"/>
    </row>
    <row r="717" spans="1:12">
      <c r="A717" s="85"/>
      <c r="B717" s="86" t="s">
        <v>635</v>
      </c>
      <c r="C717" s="87"/>
      <c r="D717" s="87"/>
      <c r="E717" s="87"/>
      <c r="F717" s="87"/>
      <c r="G717" s="88"/>
      <c r="H717" s="87"/>
      <c r="I717" s="87"/>
      <c r="J717" s="93" t="e">
        <f>J716+J712+#REF!+#REF!+J703+J538+J453+J442+#REF!+#REF!+#REF!+#REF!+#REF!+J421+J400+J394+J388+J374+J358+J348+J337+J327+J323+J319+J302+J298+J289+J281+J275+J269+J260+J251+J243+J237+J231+J222+J208+J185+J180+J177+J174+J170+J154+J148+J131+J126+J122+J115+J102+J97+J92+J87+J81+J78+J75+J72+J68+J63+J59+J52+J44+J40+J37+J34+J31+J28+J24+J18+J10</f>
        <v>#REF!</v>
      </c>
      <c r="K717" s="87"/>
      <c r="L717" s="87"/>
    </row>
  </sheetData>
  <protectedRanges>
    <protectedRange sqref="I7" name="区域1_13" securityDescriptor=""/>
  </protectedRanges>
  <mergeCells count="1">
    <mergeCell ref="A1:L1"/>
  </mergeCells>
  <phoneticPr fontId="19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E30" sqref="E30"/>
    </sheetView>
  </sheetViews>
  <sheetFormatPr defaultColWidth="9" defaultRowHeight="13.5"/>
  <cols>
    <col min="1" max="1" width="7.625" style="40" customWidth="1"/>
    <col min="2" max="2" width="15.875" customWidth="1"/>
    <col min="3" max="3" width="20.125" bestFit="1" customWidth="1"/>
    <col min="4" max="4" width="12.125" customWidth="1"/>
    <col min="5" max="5" width="10.5" bestFit="1" customWidth="1"/>
    <col min="6" max="6" width="30.875" customWidth="1"/>
    <col min="7" max="7" width="6.5" style="41" customWidth="1"/>
    <col min="8" max="8" width="9.375" customWidth="1"/>
    <col min="9" max="9" width="13.125" customWidth="1"/>
    <col min="10" max="10" width="17" bestFit="1" customWidth="1"/>
    <col min="11" max="11" width="15.125" customWidth="1"/>
    <col min="12" max="12" width="34.875" bestFit="1" customWidth="1"/>
  </cols>
  <sheetData>
    <row r="1" spans="1:12" s="1" customFormat="1" ht="33.950000000000003" customHeight="1">
      <c r="A1" s="247" t="s">
        <v>1091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s="1" customFormat="1" ht="33" customHeight="1">
      <c r="A2" s="3" t="s">
        <v>685</v>
      </c>
      <c r="B2" s="4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915</v>
      </c>
      <c r="I2" s="4" t="s">
        <v>916</v>
      </c>
      <c r="J2" s="4" t="s">
        <v>914</v>
      </c>
      <c r="K2" s="4" t="s">
        <v>6</v>
      </c>
      <c r="L2" s="4" t="s">
        <v>7</v>
      </c>
    </row>
    <row r="3" spans="1:12" ht="36">
      <c r="A3" s="61" t="s">
        <v>948</v>
      </c>
      <c r="B3" s="62" t="s">
        <v>785</v>
      </c>
      <c r="C3" s="103"/>
      <c r="F3" s="119"/>
      <c r="H3" s="165"/>
      <c r="I3" s="159"/>
    </row>
    <row r="4" spans="1:12" ht="192">
      <c r="A4" s="21" t="s">
        <v>949</v>
      </c>
      <c r="B4" s="35" t="s">
        <v>108</v>
      </c>
      <c r="C4" s="35" t="s">
        <v>743</v>
      </c>
      <c r="D4" s="2"/>
      <c r="E4" s="29" t="s">
        <v>45</v>
      </c>
      <c r="F4" s="59" t="s">
        <v>744</v>
      </c>
      <c r="G4" s="109" t="s">
        <v>110</v>
      </c>
      <c r="H4" s="186">
        <v>30000</v>
      </c>
      <c r="I4" s="189">
        <v>7</v>
      </c>
      <c r="J4" s="187">
        <f t="shared" ref="J4:J18" si="0">I4*H4</f>
        <v>210000</v>
      </c>
      <c r="K4" s="2"/>
      <c r="L4" s="246" t="s">
        <v>1094</v>
      </c>
    </row>
    <row r="5" spans="1:12" ht="192">
      <c r="A5" s="21" t="s">
        <v>686</v>
      </c>
      <c r="B5" s="35" t="s">
        <v>108</v>
      </c>
      <c r="C5" s="35" t="s">
        <v>745</v>
      </c>
      <c r="D5" s="2"/>
      <c r="E5" s="29" t="s">
        <v>45</v>
      </c>
      <c r="F5" s="59" t="s">
        <v>746</v>
      </c>
      <c r="G5" s="109" t="s">
        <v>110</v>
      </c>
      <c r="H5" s="186">
        <v>80000</v>
      </c>
      <c r="I5" s="189">
        <v>8</v>
      </c>
      <c r="J5" s="187">
        <f t="shared" si="0"/>
        <v>640000</v>
      </c>
      <c r="K5" s="2"/>
      <c r="L5" s="246" t="s">
        <v>1094</v>
      </c>
    </row>
    <row r="6" spans="1:12" ht="192">
      <c r="A6" s="21" t="s">
        <v>950</v>
      </c>
      <c r="B6" s="65" t="s">
        <v>108</v>
      </c>
      <c r="C6" s="65" t="s">
        <v>747</v>
      </c>
      <c r="D6" s="2"/>
      <c r="E6" s="2" t="s">
        <v>45</v>
      </c>
      <c r="F6" s="59" t="s">
        <v>746</v>
      </c>
      <c r="G6" s="109" t="s">
        <v>110</v>
      </c>
      <c r="H6" s="186">
        <v>50000</v>
      </c>
      <c r="I6" s="189">
        <v>10</v>
      </c>
      <c r="J6" s="187">
        <f t="shared" si="0"/>
        <v>500000</v>
      </c>
      <c r="K6" s="2"/>
      <c r="L6" s="246" t="s">
        <v>1094</v>
      </c>
    </row>
    <row r="7" spans="1:12" ht="24">
      <c r="A7" s="21" t="s">
        <v>951</v>
      </c>
      <c r="B7" s="35" t="s">
        <v>108</v>
      </c>
      <c r="C7" s="26" t="s">
        <v>109</v>
      </c>
      <c r="D7" s="26"/>
      <c r="E7" s="29" t="s">
        <v>45</v>
      </c>
      <c r="F7" s="59" t="s">
        <v>748</v>
      </c>
      <c r="G7" s="25" t="s">
        <v>110</v>
      </c>
      <c r="H7" s="186">
        <v>10000</v>
      </c>
      <c r="I7" s="189">
        <v>4.5</v>
      </c>
      <c r="J7" s="187">
        <f t="shared" si="0"/>
        <v>45000</v>
      </c>
      <c r="K7" s="22"/>
      <c r="L7" s="246" t="s">
        <v>1094</v>
      </c>
    </row>
    <row r="8" spans="1:12" ht="24">
      <c r="A8" s="21" t="s">
        <v>952</v>
      </c>
      <c r="B8" s="35" t="s">
        <v>108</v>
      </c>
      <c r="C8" s="26" t="s">
        <v>111</v>
      </c>
      <c r="D8" s="26"/>
      <c r="E8" s="29" t="s">
        <v>45</v>
      </c>
      <c r="F8" s="59" t="s">
        <v>748</v>
      </c>
      <c r="G8" s="25" t="s">
        <v>110</v>
      </c>
      <c r="H8" s="186">
        <v>10000</v>
      </c>
      <c r="I8" s="189">
        <v>5</v>
      </c>
      <c r="J8" s="187">
        <f t="shared" si="0"/>
        <v>50000</v>
      </c>
      <c r="K8" s="22"/>
      <c r="L8" s="246" t="s">
        <v>1094</v>
      </c>
    </row>
    <row r="9" spans="1:12" ht="24">
      <c r="A9" s="21" t="s">
        <v>953</v>
      </c>
      <c r="B9" s="35" t="s">
        <v>108</v>
      </c>
      <c r="C9" s="26" t="s">
        <v>112</v>
      </c>
      <c r="D9" s="26"/>
      <c r="E9" s="29" t="s">
        <v>45</v>
      </c>
      <c r="F9" s="59" t="s">
        <v>749</v>
      </c>
      <c r="G9" s="25" t="s">
        <v>110</v>
      </c>
      <c r="H9" s="186">
        <v>200000</v>
      </c>
      <c r="I9" s="189">
        <v>7</v>
      </c>
      <c r="J9" s="187">
        <f t="shared" si="0"/>
        <v>1400000</v>
      </c>
      <c r="K9" s="22"/>
      <c r="L9" s="246" t="s">
        <v>1094</v>
      </c>
    </row>
    <row r="10" spans="1:12" ht="24">
      <c r="A10" s="21" t="s">
        <v>954</v>
      </c>
      <c r="B10" s="35" t="s">
        <v>108</v>
      </c>
      <c r="C10" s="26" t="s">
        <v>113</v>
      </c>
      <c r="D10" s="26"/>
      <c r="E10" s="29" t="s">
        <v>45</v>
      </c>
      <c r="F10" s="59" t="s">
        <v>749</v>
      </c>
      <c r="G10" s="25" t="s">
        <v>110</v>
      </c>
      <c r="H10" s="186">
        <v>100000</v>
      </c>
      <c r="I10" s="189">
        <v>8</v>
      </c>
      <c r="J10" s="187">
        <f t="shared" si="0"/>
        <v>800000</v>
      </c>
      <c r="K10" s="22"/>
      <c r="L10" s="246" t="s">
        <v>1094</v>
      </c>
    </row>
    <row r="11" spans="1:12" ht="24">
      <c r="A11" s="21" t="s">
        <v>955</v>
      </c>
      <c r="B11" s="35" t="s">
        <v>108</v>
      </c>
      <c r="C11" s="26" t="s">
        <v>114</v>
      </c>
      <c r="D11" s="26"/>
      <c r="E11" s="29" t="s">
        <v>45</v>
      </c>
      <c r="F11" s="59" t="s">
        <v>749</v>
      </c>
      <c r="G11" s="25" t="s">
        <v>110</v>
      </c>
      <c r="H11" s="186">
        <v>10000</v>
      </c>
      <c r="I11" s="189">
        <v>5.5</v>
      </c>
      <c r="J11" s="187">
        <f t="shared" si="0"/>
        <v>55000</v>
      </c>
      <c r="K11" s="22"/>
      <c r="L11" s="246" t="s">
        <v>1094</v>
      </c>
    </row>
    <row r="12" spans="1:12" ht="24">
      <c r="A12" s="21" t="s">
        <v>956</v>
      </c>
      <c r="B12" s="35" t="s">
        <v>108</v>
      </c>
      <c r="C12" s="26" t="s">
        <v>115</v>
      </c>
      <c r="D12" s="26"/>
      <c r="E12" s="29" t="s">
        <v>45</v>
      </c>
      <c r="F12" s="59" t="s">
        <v>749</v>
      </c>
      <c r="G12" s="25" t="s">
        <v>110</v>
      </c>
      <c r="H12" s="186">
        <v>100000</v>
      </c>
      <c r="I12" s="189">
        <v>6</v>
      </c>
      <c r="J12" s="187">
        <f t="shared" si="0"/>
        <v>600000</v>
      </c>
      <c r="K12" s="22"/>
      <c r="L12" s="246" t="s">
        <v>1094</v>
      </c>
    </row>
    <row r="13" spans="1:12" ht="24">
      <c r="A13" s="21" t="s">
        <v>957</v>
      </c>
      <c r="B13" s="35" t="s">
        <v>108</v>
      </c>
      <c r="C13" s="26" t="s">
        <v>116</v>
      </c>
      <c r="D13" s="26"/>
      <c r="E13" s="29" t="s">
        <v>45</v>
      </c>
      <c r="F13" s="59" t="s">
        <v>749</v>
      </c>
      <c r="G13" s="25" t="s">
        <v>110</v>
      </c>
      <c r="H13" s="186">
        <v>200000</v>
      </c>
      <c r="I13" s="189">
        <v>6.3</v>
      </c>
      <c r="J13" s="187">
        <f t="shared" si="0"/>
        <v>1260000</v>
      </c>
      <c r="K13" s="22"/>
      <c r="L13" s="246" t="s">
        <v>1094</v>
      </c>
    </row>
    <row r="14" spans="1:12" ht="24">
      <c r="A14" s="21" t="s">
        <v>958</v>
      </c>
      <c r="B14" s="35" t="s">
        <v>108</v>
      </c>
      <c r="C14" s="26" t="s">
        <v>117</v>
      </c>
      <c r="D14" s="26"/>
      <c r="E14" s="29" t="s">
        <v>45</v>
      </c>
      <c r="F14" s="59" t="s">
        <v>749</v>
      </c>
      <c r="G14" s="25" t="s">
        <v>110</v>
      </c>
      <c r="H14" s="186">
        <v>200000</v>
      </c>
      <c r="I14" s="189">
        <v>7</v>
      </c>
      <c r="J14" s="187">
        <f t="shared" si="0"/>
        <v>1400000</v>
      </c>
      <c r="K14" s="22"/>
      <c r="L14" s="246" t="s">
        <v>1094</v>
      </c>
    </row>
    <row r="15" spans="1:12" ht="24">
      <c r="A15" s="21" t="s">
        <v>959</v>
      </c>
      <c r="B15" s="35" t="s">
        <v>108</v>
      </c>
      <c r="C15" s="26" t="s">
        <v>118</v>
      </c>
      <c r="D15" s="26"/>
      <c r="E15" s="29" t="s">
        <v>45</v>
      </c>
      <c r="F15" s="59" t="s">
        <v>749</v>
      </c>
      <c r="G15" s="25" t="s">
        <v>110</v>
      </c>
      <c r="H15" s="186">
        <v>10000</v>
      </c>
      <c r="I15" s="189">
        <v>4.5</v>
      </c>
      <c r="J15" s="187">
        <f t="shared" si="0"/>
        <v>45000</v>
      </c>
      <c r="K15" s="22"/>
      <c r="L15" s="246" t="s">
        <v>1094</v>
      </c>
    </row>
    <row r="16" spans="1:12" ht="24">
      <c r="A16" s="21" t="s">
        <v>960</v>
      </c>
      <c r="B16" s="35" t="s">
        <v>108</v>
      </c>
      <c r="C16" s="26" t="s">
        <v>119</v>
      </c>
      <c r="D16" s="26"/>
      <c r="E16" s="29" t="s">
        <v>45</v>
      </c>
      <c r="F16" s="59" t="s">
        <v>749</v>
      </c>
      <c r="G16" s="25" t="s">
        <v>110</v>
      </c>
      <c r="H16" s="186">
        <v>10000</v>
      </c>
      <c r="I16" s="189">
        <v>4.9000000000000004</v>
      </c>
      <c r="J16" s="187">
        <f t="shared" si="0"/>
        <v>49000</v>
      </c>
      <c r="K16" s="22"/>
      <c r="L16" s="246" t="s">
        <v>1094</v>
      </c>
    </row>
    <row r="17" spans="1:12" ht="24">
      <c r="A17" s="21" t="s">
        <v>961</v>
      </c>
      <c r="B17" s="35" t="s">
        <v>108</v>
      </c>
      <c r="C17" s="26" t="s">
        <v>120</v>
      </c>
      <c r="D17" s="26"/>
      <c r="E17" s="29" t="s">
        <v>45</v>
      </c>
      <c r="F17" s="59" t="s">
        <v>749</v>
      </c>
      <c r="G17" s="25" t="s">
        <v>110</v>
      </c>
      <c r="H17" s="186">
        <v>100000</v>
      </c>
      <c r="I17" s="189">
        <v>5.5</v>
      </c>
      <c r="J17" s="187">
        <f t="shared" si="0"/>
        <v>550000</v>
      </c>
      <c r="K17" s="22"/>
      <c r="L17" s="246" t="s">
        <v>1094</v>
      </c>
    </row>
    <row r="18" spans="1:12" ht="24">
      <c r="A18" s="21" t="s">
        <v>962</v>
      </c>
      <c r="B18" s="35" t="s">
        <v>108</v>
      </c>
      <c r="C18" s="26" t="s">
        <v>121</v>
      </c>
      <c r="D18" s="26"/>
      <c r="E18" s="29" t="s">
        <v>45</v>
      </c>
      <c r="F18" s="59" t="s">
        <v>749</v>
      </c>
      <c r="G18" s="25" t="s">
        <v>110</v>
      </c>
      <c r="H18" s="186">
        <v>100000</v>
      </c>
      <c r="I18" s="189">
        <v>6</v>
      </c>
      <c r="J18" s="187">
        <f t="shared" si="0"/>
        <v>600000</v>
      </c>
      <c r="K18" s="22"/>
      <c r="L18" s="246" t="s">
        <v>1094</v>
      </c>
    </row>
    <row r="19" spans="1:12">
      <c r="A19" s="45"/>
      <c r="B19" s="2"/>
      <c r="C19" s="2" t="s">
        <v>31</v>
      </c>
      <c r="D19" s="2"/>
      <c r="E19" s="2"/>
      <c r="F19" s="110"/>
      <c r="G19" s="109"/>
      <c r="H19" s="186"/>
      <c r="I19" s="188"/>
      <c r="J19" s="187">
        <f>SUM(J4:J18)</f>
        <v>8204000</v>
      </c>
      <c r="K19" s="2"/>
      <c r="L19" s="50"/>
    </row>
    <row r="20" spans="1:12" ht="36">
      <c r="A20" s="3" t="s">
        <v>967</v>
      </c>
      <c r="B20" s="4" t="s">
        <v>1095</v>
      </c>
      <c r="C20" s="104"/>
      <c r="F20" s="119"/>
      <c r="H20" s="165"/>
      <c r="I20" s="159"/>
    </row>
    <row r="21" spans="1:12" ht="24">
      <c r="A21" s="21" t="s">
        <v>826</v>
      </c>
      <c r="B21" s="35" t="s">
        <v>122</v>
      </c>
      <c r="C21" s="26" t="s">
        <v>750</v>
      </c>
      <c r="D21" s="26"/>
      <c r="E21" s="29" t="s">
        <v>45</v>
      </c>
      <c r="F21" s="59" t="s">
        <v>751</v>
      </c>
      <c r="G21" s="25" t="s">
        <v>110</v>
      </c>
      <c r="H21" s="186">
        <v>50000</v>
      </c>
      <c r="I21" s="189">
        <v>5</v>
      </c>
      <c r="J21" s="187">
        <f t="shared" ref="J21:J24" si="1">I21*H21</f>
        <v>250000</v>
      </c>
      <c r="K21" s="22"/>
      <c r="L21" s="246" t="s">
        <v>1094</v>
      </c>
    </row>
    <row r="22" spans="1:12" ht="24">
      <c r="A22" s="21" t="s">
        <v>687</v>
      </c>
      <c r="B22" s="35" t="s">
        <v>122</v>
      </c>
      <c r="C22" s="26" t="s">
        <v>752</v>
      </c>
      <c r="D22" s="26"/>
      <c r="E22" s="29" t="s">
        <v>45</v>
      </c>
      <c r="F22" s="59" t="s">
        <v>751</v>
      </c>
      <c r="G22" s="25" t="s">
        <v>110</v>
      </c>
      <c r="H22" s="186">
        <v>200000</v>
      </c>
      <c r="I22" s="189">
        <v>6</v>
      </c>
      <c r="J22" s="187">
        <f t="shared" si="1"/>
        <v>1200000</v>
      </c>
      <c r="K22" s="22"/>
      <c r="L22" s="246" t="s">
        <v>1094</v>
      </c>
    </row>
    <row r="23" spans="1:12" ht="24">
      <c r="A23" s="21" t="s">
        <v>968</v>
      </c>
      <c r="B23" s="35" t="s">
        <v>122</v>
      </c>
      <c r="C23" s="26" t="s">
        <v>753</v>
      </c>
      <c r="D23" s="26"/>
      <c r="E23" s="29" t="s">
        <v>45</v>
      </c>
      <c r="F23" s="59" t="s">
        <v>751</v>
      </c>
      <c r="G23" s="25" t="s">
        <v>110</v>
      </c>
      <c r="H23" s="186">
        <v>50000</v>
      </c>
      <c r="I23" s="189">
        <v>9</v>
      </c>
      <c r="J23" s="187">
        <f t="shared" si="1"/>
        <v>450000</v>
      </c>
      <c r="K23" s="22"/>
      <c r="L23" s="246" t="s">
        <v>1094</v>
      </c>
    </row>
    <row r="24" spans="1:12" ht="24">
      <c r="A24" s="21" t="s">
        <v>969</v>
      </c>
      <c r="B24" s="35" t="s">
        <v>122</v>
      </c>
      <c r="C24" s="26" t="s">
        <v>754</v>
      </c>
      <c r="D24" s="26"/>
      <c r="E24" s="29" t="s">
        <v>45</v>
      </c>
      <c r="F24" s="59" t="s">
        <v>751</v>
      </c>
      <c r="G24" s="25" t="s">
        <v>110</v>
      </c>
      <c r="H24" s="186">
        <v>200000</v>
      </c>
      <c r="I24" s="189">
        <v>12</v>
      </c>
      <c r="J24" s="187">
        <f t="shared" si="1"/>
        <v>2400000</v>
      </c>
      <c r="K24" s="22"/>
      <c r="L24" s="246" t="s">
        <v>1094</v>
      </c>
    </row>
    <row r="25" spans="1:12">
      <c r="A25" s="45"/>
      <c r="B25" s="2"/>
      <c r="C25" s="2" t="s">
        <v>31</v>
      </c>
      <c r="D25" s="2"/>
      <c r="E25" s="2"/>
      <c r="F25" s="110"/>
      <c r="G25" s="109"/>
      <c r="H25" s="186"/>
      <c r="I25" s="188"/>
      <c r="J25" s="187">
        <f>SUM(J21:J24)</f>
        <v>4300000</v>
      </c>
      <c r="K25" s="2"/>
      <c r="L25" s="50"/>
    </row>
    <row r="26" spans="1:12" ht="48">
      <c r="A26" s="3" t="s">
        <v>1096</v>
      </c>
      <c r="B26" s="4" t="s">
        <v>1097</v>
      </c>
      <c r="C26" s="104"/>
      <c r="F26" s="119"/>
      <c r="H26" s="165"/>
      <c r="I26" s="159"/>
    </row>
    <row r="27" spans="1:12" ht="24">
      <c r="A27" s="21" t="s">
        <v>1099</v>
      </c>
      <c r="B27" s="35" t="s">
        <v>122</v>
      </c>
      <c r="C27" s="26" t="s">
        <v>755</v>
      </c>
      <c r="D27" s="26"/>
      <c r="E27" s="29" t="s">
        <v>45</v>
      </c>
      <c r="F27" s="59" t="s">
        <v>756</v>
      </c>
      <c r="G27" s="25" t="s">
        <v>110</v>
      </c>
      <c r="H27" s="186">
        <v>100000</v>
      </c>
      <c r="I27" s="189">
        <v>6</v>
      </c>
      <c r="J27" s="187">
        <f t="shared" ref="J27:J30" si="2">I27*H27</f>
        <v>600000</v>
      </c>
      <c r="K27" s="22"/>
      <c r="L27" s="246" t="s">
        <v>1094</v>
      </c>
    </row>
    <row r="28" spans="1:12">
      <c r="A28" s="21" t="s">
        <v>970</v>
      </c>
      <c r="B28" s="35" t="s">
        <v>122</v>
      </c>
      <c r="C28" s="26" t="s">
        <v>757</v>
      </c>
      <c r="D28" s="26"/>
      <c r="E28" s="29" t="s">
        <v>45</v>
      </c>
      <c r="F28" s="59" t="s">
        <v>756</v>
      </c>
      <c r="G28" s="25" t="s">
        <v>110</v>
      </c>
      <c r="H28" s="186">
        <v>10000</v>
      </c>
      <c r="I28" s="189">
        <v>7</v>
      </c>
      <c r="J28" s="187">
        <f t="shared" si="2"/>
        <v>70000</v>
      </c>
      <c r="K28" s="22"/>
      <c r="L28" s="246" t="s">
        <v>1094</v>
      </c>
    </row>
    <row r="29" spans="1:12">
      <c r="A29" s="21" t="s">
        <v>1100</v>
      </c>
      <c r="B29" s="36" t="s">
        <v>122</v>
      </c>
      <c r="C29" s="26" t="s">
        <v>758</v>
      </c>
      <c r="D29" s="26"/>
      <c r="E29" s="29" t="s">
        <v>45</v>
      </c>
      <c r="F29" s="59" t="s">
        <v>756</v>
      </c>
      <c r="G29" s="25" t="s">
        <v>110</v>
      </c>
      <c r="H29" s="186">
        <v>10000</v>
      </c>
      <c r="I29" s="189">
        <v>10</v>
      </c>
      <c r="J29" s="187">
        <f t="shared" si="2"/>
        <v>100000</v>
      </c>
      <c r="K29" s="22"/>
      <c r="L29" s="246" t="s">
        <v>1094</v>
      </c>
    </row>
    <row r="30" spans="1:12">
      <c r="A30" s="21" t="s">
        <v>1101</v>
      </c>
      <c r="B30" s="36" t="s">
        <v>122</v>
      </c>
      <c r="C30" s="26" t="s">
        <v>759</v>
      </c>
      <c r="D30" s="26"/>
      <c r="E30" s="29" t="s">
        <v>45</v>
      </c>
      <c r="F30" s="59" t="s">
        <v>756</v>
      </c>
      <c r="G30" s="25" t="s">
        <v>110</v>
      </c>
      <c r="H30" s="186">
        <v>10000</v>
      </c>
      <c r="I30" s="189">
        <v>13</v>
      </c>
      <c r="J30" s="187">
        <f t="shared" si="2"/>
        <v>130000</v>
      </c>
      <c r="K30" s="22"/>
      <c r="L30" s="246" t="s">
        <v>1094</v>
      </c>
    </row>
    <row r="31" spans="1:12">
      <c r="A31" s="45"/>
      <c r="B31" s="2"/>
      <c r="C31" s="2" t="s">
        <v>31</v>
      </c>
      <c r="D31" s="2"/>
      <c r="E31" s="2"/>
      <c r="F31" s="110"/>
      <c r="G31" s="109"/>
      <c r="H31" s="186"/>
      <c r="I31" s="188"/>
      <c r="J31" s="187">
        <f>SUM(J27:J30)</f>
        <v>900000</v>
      </c>
      <c r="K31" s="2"/>
      <c r="L31" s="50"/>
    </row>
    <row r="32" spans="1:12" ht="36">
      <c r="A32" s="3" t="s">
        <v>971</v>
      </c>
      <c r="B32" s="4" t="s">
        <v>1098</v>
      </c>
      <c r="C32" s="104"/>
      <c r="F32" s="119"/>
      <c r="H32" s="165"/>
      <c r="I32" s="159"/>
    </row>
    <row r="33" spans="1:12">
      <c r="A33" s="21" t="s">
        <v>1102</v>
      </c>
      <c r="B33" s="35" t="s">
        <v>122</v>
      </c>
      <c r="C33" s="26" t="s">
        <v>760</v>
      </c>
      <c r="D33" s="26"/>
      <c r="E33" s="29" t="s">
        <v>45</v>
      </c>
      <c r="F33" s="59" t="s">
        <v>756</v>
      </c>
      <c r="G33" s="25" t="s">
        <v>110</v>
      </c>
      <c r="H33" s="186">
        <v>10000</v>
      </c>
      <c r="I33" s="189">
        <v>9</v>
      </c>
      <c r="J33" s="187">
        <f t="shared" ref="J33:J36" si="3">I33*H33</f>
        <v>90000</v>
      </c>
      <c r="K33" s="22"/>
      <c r="L33" s="246" t="s">
        <v>1094</v>
      </c>
    </row>
    <row r="34" spans="1:12">
      <c r="A34" s="21" t="s">
        <v>972</v>
      </c>
      <c r="B34" s="36" t="s">
        <v>122</v>
      </c>
      <c r="C34" s="26" t="s">
        <v>761</v>
      </c>
      <c r="D34" s="26"/>
      <c r="E34" s="29" t="s">
        <v>45</v>
      </c>
      <c r="F34" s="59" t="s">
        <v>756</v>
      </c>
      <c r="G34" s="25" t="s">
        <v>110</v>
      </c>
      <c r="H34" s="186">
        <v>50000</v>
      </c>
      <c r="I34" s="189">
        <v>14</v>
      </c>
      <c r="J34" s="187">
        <f t="shared" si="3"/>
        <v>700000</v>
      </c>
      <c r="K34" s="22"/>
      <c r="L34" s="246" t="s">
        <v>1094</v>
      </c>
    </row>
    <row r="35" spans="1:12" ht="24">
      <c r="A35" s="21" t="s">
        <v>1103</v>
      </c>
      <c r="B35" s="36" t="s">
        <v>122</v>
      </c>
      <c r="C35" s="26" t="s">
        <v>762</v>
      </c>
      <c r="D35" s="26"/>
      <c r="E35" s="29" t="s">
        <v>45</v>
      </c>
      <c r="F35" s="59" t="s">
        <v>756</v>
      </c>
      <c r="G35" s="25" t="s">
        <v>110</v>
      </c>
      <c r="H35" s="186">
        <v>10000</v>
      </c>
      <c r="I35" s="189">
        <v>16</v>
      </c>
      <c r="J35" s="187">
        <f t="shared" si="3"/>
        <v>160000</v>
      </c>
      <c r="K35" s="22"/>
      <c r="L35" s="246" t="s">
        <v>1094</v>
      </c>
    </row>
    <row r="36" spans="1:12">
      <c r="A36" s="21" t="s">
        <v>1104</v>
      </c>
      <c r="B36" s="36" t="s">
        <v>122</v>
      </c>
      <c r="C36" s="26" t="s">
        <v>763</v>
      </c>
      <c r="D36" s="26"/>
      <c r="E36" s="29" t="s">
        <v>45</v>
      </c>
      <c r="F36" s="59" t="s">
        <v>756</v>
      </c>
      <c r="G36" s="25" t="s">
        <v>110</v>
      </c>
      <c r="H36" s="186">
        <v>100000</v>
      </c>
      <c r="I36" s="189">
        <v>17</v>
      </c>
      <c r="J36" s="187">
        <f t="shared" si="3"/>
        <v>1700000</v>
      </c>
      <c r="K36" s="22"/>
      <c r="L36" s="246" t="s">
        <v>1094</v>
      </c>
    </row>
    <row r="37" spans="1:12">
      <c r="A37" s="45"/>
      <c r="B37" s="2"/>
      <c r="C37" s="2" t="s">
        <v>31</v>
      </c>
      <c r="D37" s="2"/>
      <c r="E37" s="2"/>
      <c r="F37" s="110"/>
      <c r="G37" s="109"/>
      <c r="H37" s="186"/>
      <c r="I37" s="188"/>
      <c r="J37" s="187">
        <f>SUM(J33:J36)</f>
        <v>2650000</v>
      </c>
      <c r="K37" s="2"/>
      <c r="L37" s="50"/>
    </row>
    <row r="38" spans="1:12" ht="24">
      <c r="A38" s="3" t="s">
        <v>872</v>
      </c>
      <c r="B38" s="4" t="s">
        <v>638</v>
      </c>
      <c r="C38" s="73"/>
      <c r="I38" s="119"/>
      <c r="J38" s="119"/>
      <c r="L38" s="119"/>
    </row>
    <row r="39" spans="1:12" ht="24">
      <c r="A39" s="21" t="s">
        <v>1172</v>
      </c>
      <c r="B39" s="39" t="s">
        <v>214</v>
      </c>
      <c r="C39" s="6" t="s">
        <v>639</v>
      </c>
      <c r="D39" s="29"/>
      <c r="E39" s="6"/>
      <c r="F39" s="29" t="s">
        <v>194</v>
      </c>
      <c r="G39" s="10" t="s">
        <v>215</v>
      </c>
      <c r="H39" s="56">
        <v>2000</v>
      </c>
      <c r="I39" s="136">
        <v>59</v>
      </c>
      <c r="J39" s="134">
        <f t="shared" ref="J39:J40" si="4">I39*H39</f>
        <v>118000</v>
      </c>
      <c r="K39" s="22"/>
      <c r="L39" s="59" t="s">
        <v>25</v>
      </c>
    </row>
    <row r="40" spans="1:12" ht="24">
      <c r="A40" s="21" t="s">
        <v>1173</v>
      </c>
      <c r="B40" s="39" t="s">
        <v>214</v>
      </c>
      <c r="C40" s="6" t="s">
        <v>216</v>
      </c>
      <c r="D40" s="29"/>
      <c r="E40" s="6"/>
      <c r="F40" s="29" t="s">
        <v>194</v>
      </c>
      <c r="G40" s="10" t="s">
        <v>215</v>
      </c>
      <c r="H40" s="56">
        <v>1000</v>
      </c>
      <c r="I40" s="136">
        <v>59</v>
      </c>
      <c r="J40" s="134">
        <f t="shared" si="4"/>
        <v>59000</v>
      </c>
      <c r="K40" s="22"/>
      <c r="L40" s="59" t="s">
        <v>25</v>
      </c>
    </row>
    <row r="41" spans="1:12">
      <c r="A41" s="22"/>
      <c r="B41" s="10" t="s">
        <v>31</v>
      </c>
      <c r="C41" s="37"/>
      <c r="D41" s="37"/>
      <c r="E41" s="22"/>
      <c r="F41" s="22"/>
      <c r="G41" s="37"/>
      <c r="H41" s="23"/>
      <c r="I41" s="134"/>
      <c r="J41" s="134">
        <f>SUM(J39:J40)</f>
        <v>177000</v>
      </c>
      <c r="K41" s="22"/>
      <c r="L41" s="59"/>
    </row>
  </sheetData>
  <mergeCells count="1">
    <mergeCell ref="A1:L1"/>
  </mergeCells>
  <phoneticPr fontId="19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43" workbookViewId="0">
      <selection activeCell="A57" sqref="A57:XFD68"/>
    </sheetView>
  </sheetViews>
  <sheetFormatPr defaultColWidth="9" defaultRowHeight="13.5"/>
  <cols>
    <col min="1" max="1" width="7.625" style="40" customWidth="1"/>
    <col min="2" max="2" width="15.875" customWidth="1"/>
    <col min="3" max="3" width="20.125" bestFit="1" customWidth="1"/>
    <col min="4" max="4" width="12.125" customWidth="1"/>
    <col min="5" max="5" width="10.5" bestFit="1" customWidth="1"/>
    <col min="6" max="6" width="30.875" customWidth="1"/>
    <col min="7" max="7" width="6.5" style="41" customWidth="1"/>
    <col min="8" max="8" width="9.375" customWidth="1"/>
    <col min="9" max="9" width="13.125" customWidth="1"/>
    <col min="10" max="10" width="17" bestFit="1" customWidth="1"/>
    <col min="11" max="11" width="15.125" customWidth="1"/>
    <col min="12" max="12" width="34.875" bestFit="1" customWidth="1"/>
  </cols>
  <sheetData>
    <row r="1" spans="1:12" s="1" customFormat="1" ht="33.950000000000003" customHeight="1">
      <c r="A1" s="247" t="s">
        <v>1091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s="1" customFormat="1" ht="33" customHeight="1">
      <c r="A2" s="3" t="s">
        <v>685</v>
      </c>
      <c r="B2" s="4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915</v>
      </c>
      <c r="I2" s="4" t="s">
        <v>916</v>
      </c>
      <c r="J2" s="4" t="s">
        <v>914</v>
      </c>
      <c r="K2" s="4" t="s">
        <v>6</v>
      </c>
      <c r="L2" s="4" t="s">
        <v>7</v>
      </c>
    </row>
    <row r="3" spans="1:12" ht="24">
      <c r="A3" s="61" t="s">
        <v>1112</v>
      </c>
      <c r="B3" s="62" t="s">
        <v>791</v>
      </c>
      <c r="C3" s="105"/>
      <c r="F3" s="119"/>
      <c r="H3" s="165"/>
      <c r="I3" s="159"/>
      <c r="L3" s="51"/>
    </row>
    <row r="4" spans="1:12" ht="24">
      <c r="A4" s="21" t="s">
        <v>977</v>
      </c>
      <c r="B4" s="35" t="s">
        <v>130</v>
      </c>
      <c r="C4" s="27" t="s">
        <v>131</v>
      </c>
      <c r="D4" s="29"/>
      <c r="E4" s="29" t="s">
        <v>45</v>
      </c>
      <c r="F4" s="59" t="s">
        <v>133</v>
      </c>
      <c r="G4" s="11" t="s">
        <v>134</v>
      </c>
      <c r="H4" s="186">
        <v>100</v>
      </c>
      <c r="I4" s="189">
        <v>108</v>
      </c>
      <c r="J4" s="187">
        <f t="shared" ref="J4:J24" si="0">I4*H4</f>
        <v>10800</v>
      </c>
      <c r="K4" s="22" t="s">
        <v>1023</v>
      </c>
      <c r="L4" s="29" t="s">
        <v>25</v>
      </c>
    </row>
    <row r="5" spans="1:12" ht="24">
      <c r="A5" s="21" t="s">
        <v>830</v>
      </c>
      <c r="B5" s="35" t="s">
        <v>130</v>
      </c>
      <c r="C5" s="27" t="s">
        <v>135</v>
      </c>
      <c r="D5" s="29"/>
      <c r="E5" s="29" t="s">
        <v>45</v>
      </c>
      <c r="F5" s="59" t="s">
        <v>133</v>
      </c>
      <c r="G5" s="37" t="s">
        <v>134</v>
      </c>
      <c r="H5" s="186">
        <v>100</v>
      </c>
      <c r="I5" s="189">
        <v>140</v>
      </c>
      <c r="J5" s="187">
        <f t="shared" si="0"/>
        <v>14000</v>
      </c>
      <c r="K5" s="22" t="s">
        <v>1023</v>
      </c>
      <c r="L5" s="29" t="s">
        <v>25</v>
      </c>
    </row>
    <row r="6" spans="1:12" ht="24">
      <c r="A6" s="21" t="s">
        <v>831</v>
      </c>
      <c r="B6" s="29" t="s">
        <v>130</v>
      </c>
      <c r="C6" s="27" t="s">
        <v>136</v>
      </c>
      <c r="D6" s="29"/>
      <c r="E6" s="29" t="s">
        <v>45</v>
      </c>
      <c r="F6" s="59" t="s">
        <v>133</v>
      </c>
      <c r="G6" s="37" t="s">
        <v>134</v>
      </c>
      <c r="H6" s="186">
        <v>400</v>
      </c>
      <c r="I6" s="189">
        <v>205</v>
      </c>
      <c r="J6" s="187">
        <f t="shared" si="0"/>
        <v>82000</v>
      </c>
      <c r="K6" s="22" t="s">
        <v>1023</v>
      </c>
      <c r="L6" s="29" t="s">
        <v>25</v>
      </c>
    </row>
    <row r="7" spans="1:12" ht="24">
      <c r="A7" s="21" t="s">
        <v>832</v>
      </c>
      <c r="B7" s="29" t="s">
        <v>130</v>
      </c>
      <c r="C7" s="27" t="s">
        <v>137</v>
      </c>
      <c r="D7" s="29" t="s">
        <v>132</v>
      </c>
      <c r="E7" s="29" t="s">
        <v>45</v>
      </c>
      <c r="F7" s="59" t="s">
        <v>133</v>
      </c>
      <c r="G7" s="37" t="s">
        <v>134</v>
      </c>
      <c r="H7" s="186">
        <v>6000</v>
      </c>
      <c r="I7" s="189">
        <v>256</v>
      </c>
      <c r="J7" s="187">
        <f t="shared" si="0"/>
        <v>1536000</v>
      </c>
      <c r="K7" s="22" t="s">
        <v>1023</v>
      </c>
      <c r="L7" s="29" t="s">
        <v>25</v>
      </c>
    </row>
    <row r="8" spans="1:12" ht="24">
      <c r="A8" s="21" t="s">
        <v>978</v>
      </c>
      <c r="B8" s="29" t="s">
        <v>130</v>
      </c>
      <c r="C8" s="27" t="s">
        <v>138</v>
      </c>
      <c r="D8" s="29"/>
      <c r="E8" s="29" t="s">
        <v>45</v>
      </c>
      <c r="F8" s="59" t="s">
        <v>133</v>
      </c>
      <c r="G8" s="37" t="s">
        <v>134</v>
      </c>
      <c r="H8" s="186">
        <v>2000</v>
      </c>
      <c r="I8" s="189">
        <v>360</v>
      </c>
      <c r="J8" s="187">
        <f t="shared" si="0"/>
        <v>720000</v>
      </c>
      <c r="K8" s="22" t="s">
        <v>1023</v>
      </c>
      <c r="L8" s="29" t="s">
        <v>25</v>
      </c>
    </row>
    <row r="9" spans="1:12" ht="24">
      <c r="A9" s="21" t="s">
        <v>979</v>
      </c>
      <c r="B9" s="29" t="s">
        <v>130</v>
      </c>
      <c r="C9" s="27" t="s">
        <v>139</v>
      </c>
      <c r="D9" s="29"/>
      <c r="E9" s="29" t="s">
        <v>45</v>
      </c>
      <c r="F9" s="59" t="s">
        <v>133</v>
      </c>
      <c r="G9" s="30" t="s">
        <v>134</v>
      </c>
      <c r="H9" s="186">
        <v>200</v>
      </c>
      <c r="I9" s="189">
        <v>426</v>
      </c>
      <c r="J9" s="187">
        <f t="shared" si="0"/>
        <v>85200</v>
      </c>
      <c r="K9" s="22" t="s">
        <v>1023</v>
      </c>
      <c r="L9" s="29" t="s">
        <v>25</v>
      </c>
    </row>
    <row r="10" spans="1:12" ht="24">
      <c r="A10" s="21" t="s">
        <v>980</v>
      </c>
      <c r="B10" s="29" t="s">
        <v>140</v>
      </c>
      <c r="C10" s="27" t="s">
        <v>131</v>
      </c>
      <c r="D10" s="29"/>
      <c r="E10" s="29" t="s">
        <v>45</v>
      </c>
      <c r="F10" s="59" t="s">
        <v>133</v>
      </c>
      <c r="G10" s="30" t="s">
        <v>134</v>
      </c>
      <c r="H10" s="186">
        <v>300</v>
      </c>
      <c r="I10" s="189">
        <v>108</v>
      </c>
      <c r="J10" s="187">
        <f t="shared" si="0"/>
        <v>32400</v>
      </c>
      <c r="K10" s="22" t="s">
        <v>1023</v>
      </c>
      <c r="L10" s="29" t="s">
        <v>25</v>
      </c>
    </row>
    <row r="11" spans="1:12" ht="24">
      <c r="A11" s="21" t="s">
        <v>1113</v>
      </c>
      <c r="B11" s="29" t="s">
        <v>140</v>
      </c>
      <c r="C11" s="27" t="s">
        <v>135</v>
      </c>
      <c r="D11" s="29"/>
      <c r="E11" s="29" t="s">
        <v>45</v>
      </c>
      <c r="F11" s="59" t="s">
        <v>133</v>
      </c>
      <c r="G11" s="30" t="s">
        <v>134</v>
      </c>
      <c r="H11" s="186">
        <v>100</v>
      </c>
      <c r="I11" s="189">
        <v>140</v>
      </c>
      <c r="J11" s="187">
        <f t="shared" si="0"/>
        <v>14000</v>
      </c>
      <c r="K11" s="22" t="s">
        <v>1023</v>
      </c>
      <c r="L11" s="29" t="s">
        <v>25</v>
      </c>
    </row>
    <row r="12" spans="1:12" ht="24">
      <c r="A12" s="21" t="s">
        <v>1114</v>
      </c>
      <c r="B12" s="29" t="s">
        <v>140</v>
      </c>
      <c r="C12" s="27" t="s">
        <v>136</v>
      </c>
      <c r="D12" s="29"/>
      <c r="E12" s="29" t="s">
        <v>45</v>
      </c>
      <c r="F12" s="59" t="s">
        <v>133</v>
      </c>
      <c r="G12" s="30" t="s">
        <v>134</v>
      </c>
      <c r="H12" s="186">
        <v>300</v>
      </c>
      <c r="I12" s="189">
        <v>205</v>
      </c>
      <c r="J12" s="187">
        <f t="shared" si="0"/>
        <v>61500</v>
      </c>
      <c r="K12" s="22" t="s">
        <v>1023</v>
      </c>
      <c r="L12" s="29" t="s">
        <v>25</v>
      </c>
    </row>
    <row r="13" spans="1:12" ht="24">
      <c r="A13" s="21" t="s">
        <v>1115</v>
      </c>
      <c r="B13" s="29" t="s">
        <v>140</v>
      </c>
      <c r="C13" s="27" t="s">
        <v>137</v>
      </c>
      <c r="D13" s="29" t="s">
        <v>132</v>
      </c>
      <c r="E13" s="29" t="s">
        <v>45</v>
      </c>
      <c r="F13" s="59" t="s">
        <v>133</v>
      </c>
      <c r="G13" s="30" t="s">
        <v>134</v>
      </c>
      <c r="H13" s="186">
        <v>1500</v>
      </c>
      <c r="I13" s="189">
        <v>256</v>
      </c>
      <c r="J13" s="187">
        <f t="shared" si="0"/>
        <v>384000</v>
      </c>
      <c r="K13" s="22" t="s">
        <v>1023</v>
      </c>
      <c r="L13" s="29" t="s">
        <v>25</v>
      </c>
    </row>
    <row r="14" spans="1:12" ht="24">
      <c r="A14" s="21" t="s">
        <v>1116</v>
      </c>
      <c r="B14" s="29" t="s">
        <v>140</v>
      </c>
      <c r="C14" s="27" t="s">
        <v>138</v>
      </c>
      <c r="D14" s="29"/>
      <c r="E14" s="29" t="s">
        <v>45</v>
      </c>
      <c r="F14" s="59" t="s">
        <v>133</v>
      </c>
      <c r="G14" s="30" t="s">
        <v>134</v>
      </c>
      <c r="H14" s="186">
        <v>500</v>
      </c>
      <c r="I14" s="189">
        <v>360</v>
      </c>
      <c r="J14" s="187">
        <f t="shared" si="0"/>
        <v>180000</v>
      </c>
      <c r="K14" s="22" t="s">
        <v>1023</v>
      </c>
      <c r="L14" s="29" t="s">
        <v>25</v>
      </c>
    </row>
    <row r="15" spans="1:12" ht="24">
      <c r="A15" s="21" t="s">
        <v>1117</v>
      </c>
      <c r="B15" s="35" t="s">
        <v>140</v>
      </c>
      <c r="C15" s="27" t="s">
        <v>139</v>
      </c>
      <c r="D15" s="29"/>
      <c r="E15" s="29" t="s">
        <v>45</v>
      </c>
      <c r="F15" s="59" t="s">
        <v>133</v>
      </c>
      <c r="G15" s="11" t="s">
        <v>134</v>
      </c>
      <c r="H15" s="186">
        <v>100</v>
      </c>
      <c r="I15" s="189">
        <v>426</v>
      </c>
      <c r="J15" s="187">
        <f t="shared" si="0"/>
        <v>42600</v>
      </c>
      <c r="K15" s="22" t="s">
        <v>1023</v>
      </c>
      <c r="L15" s="29" t="s">
        <v>25</v>
      </c>
    </row>
    <row r="16" spans="1:12" ht="24">
      <c r="A16" s="21" t="s">
        <v>1118</v>
      </c>
      <c r="B16" s="7" t="s">
        <v>141</v>
      </c>
      <c r="C16" s="7" t="s">
        <v>142</v>
      </c>
      <c r="D16" s="29"/>
      <c r="E16" s="29" t="s">
        <v>143</v>
      </c>
      <c r="F16" s="59"/>
      <c r="G16" s="11" t="s">
        <v>134</v>
      </c>
      <c r="H16" s="186">
        <v>100</v>
      </c>
      <c r="I16" s="189">
        <v>250</v>
      </c>
      <c r="J16" s="187">
        <f t="shared" si="0"/>
        <v>25000</v>
      </c>
      <c r="K16" s="22" t="s">
        <v>1023</v>
      </c>
      <c r="L16" s="29" t="s">
        <v>25</v>
      </c>
    </row>
    <row r="17" spans="1:12" ht="24">
      <c r="A17" s="21" t="s">
        <v>1119</v>
      </c>
      <c r="B17" s="7" t="s">
        <v>141</v>
      </c>
      <c r="C17" s="7" t="s">
        <v>144</v>
      </c>
      <c r="D17" s="29"/>
      <c r="E17" s="29" t="s">
        <v>143</v>
      </c>
      <c r="F17" s="59"/>
      <c r="G17" s="11" t="s">
        <v>134</v>
      </c>
      <c r="H17" s="186">
        <v>50</v>
      </c>
      <c r="I17" s="189">
        <v>250</v>
      </c>
      <c r="J17" s="187">
        <f t="shared" si="0"/>
        <v>12500</v>
      </c>
      <c r="K17" s="22" t="s">
        <v>1023</v>
      </c>
      <c r="L17" s="29" t="s">
        <v>25</v>
      </c>
    </row>
    <row r="18" spans="1:12" ht="24">
      <c r="A18" s="21" t="s">
        <v>1120</v>
      </c>
      <c r="B18" s="7" t="s">
        <v>141</v>
      </c>
      <c r="C18" s="7" t="s">
        <v>145</v>
      </c>
      <c r="D18" s="29"/>
      <c r="E18" s="29" t="s">
        <v>143</v>
      </c>
      <c r="F18" s="59"/>
      <c r="G18" s="11" t="s">
        <v>134</v>
      </c>
      <c r="H18" s="186">
        <v>50</v>
      </c>
      <c r="I18" s="189">
        <v>250</v>
      </c>
      <c r="J18" s="187">
        <f t="shared" si="0"/>
        <v>12500</v>
      </c>
      <c r="K18" s="22" t="s">
        <v>1023</v>
      </c>
      <c r="L18" s="29" t="s">
        <v>25</v>
      </c>
    </row>
    <row r="19" spans="1:12" ht="24">
      <c r="A19" s="21" t="s">
        <v>1121</v>
      </c>
      <c r="B19" s="7" t="s">
        <v>146</v>
      </c>
      <c r="C19" s="7" t="s">
        <v>777</v>
      </c>
      <c r="D19" s="29"/>
      <c r="E19" s="29" t="s">
        <v>143</v>
      </c>
      <c r="F19" s="59" t="s">
        <v>778</v>
      </c>
      <c r="G19" s="11" t="s">
        <v>134</v>
      </c>
      <c r="H19" s="186">
        <v>200</v>
      </c>
      <c r="I19" s="189">
        <v>250</v>
      </c>
      <c r="J19" s="187">
        <f t="shared" si="0"/>
        <v>50000</v>
      </c>
      <c r="K19" s="22" t="s">
        <v>1023</v>
      </c>
      <c r="L19" s="29" t="s">
        <v>25</v>
      </c>
    </row>
    <row r="20" spans="1:12" ht="24">
      <c r="A20" s="21" t="s">
        <v>1122</v>
      </c>
      <c r="B20" s="7" t="s">
        <v>146</v>
      </c>
      <c r="C20" s="7" t="s">
        <v>779</v>
      </c>
      <c r="D20" s="29"/>
      <c r="E20" s="29" t="s">
        <v>143</v>
      </c>
      <c r="F20" s="59" t="s">
        <v>778</v>
      </c>
      <c r="G20" s="11" t="s">
        <v>134</v>
      </c>
      <c r="H20" s="186">
        <v>50</v>
      </c>
      <c r="I20" s="189">
        <v>250</v>
      </c>
      <c r="J20" s="187">
        <f t="shared" si="0"/>
        <v>12500</v>
      </c>
      <c r="K20" s="22" t="s">
        <v>1023</v>
      </c>
      <c r="L20" s="29" t="s">
        <v>25</v>
      </c>
    </row>
    <row r="21" spans="1:12" ht="24">
      <c r="A21" s="21" t="s">
        <v>1123</v>
      </c>
      <c r="B21" s="7" t="s">
        <v>146</v>
      </c>
      <c r="C21" s="7" t="s">
        <v>780</v>
      </c>
      <c r="D21" s="29"/>
      <c r="E21" s="29" t="s">
        <v>143</v>
      </c>
      <c r="F21" s="59" t="s">
        <v>778</v>
      </c>
      <c r="G21" s="11" t="s">
        <v>134</v>
      </c>
      <c r="H21" s="186">
        <v>50</v>
      </c>
      <c r="I21" s="189">
        <v>250</v>
      </c>
      <c r="J21" s="187">
        <f t="shared" si="0"/>
        <v>12500</v>
      </c>
      <c r="K21" s="22" t="s">
        <v>1023</v>
      </c>
      <c r="L21" s="29" t="s">
        <v>25</v>
      </c>
    </row>
    <row r="22" spans="1:12" ht="24">
      <c r="A22" s="21" t="s">
        <v>1124</v>
      </c>
      <c r="B22" s="7" t="s">
        <v>147</v>
      </c>
      <c r="C22" s="7" t="s">
        <v>148</v>
      </c>
      <c r="D22" s="29"/>
      <c r="E22" s="29" t="s">
        <v>143</v>
      </c>
      <c r="F22" s="59"/>
      <c r="G22" s="11" t="s">
        <v>134</v>
      </c>
      <c r="H22" s="186">
        <v>200</v>
      </c>
      <c r="I22" s="189">
        <v>250</v>
      </c>
      <c r="J22" s="187">
        <f t="shared" si="0"/>
        <v>50000</v>
      </c>
      <c r="K22" s="22" t="s">
        <v>1023</v>
      </c>
      <c r="L22" s="29" t="s">
        <v>25</v>
      </c>
    </row>
    <row r="23" spans="1:12" ht="24">
      <c r="A23" s="21" t="s">
        <v>1125</v>
      </c>
      <c r="B23" s="7" t="s">
        <v>147</v>
      </c>
      <c r="C23" s="7" t="s">
        <v>149</v>
      </c>
      <c r="D23" s="29"/>
      <c r="E23" s="29" t="s">
        <v>143</v>
      </c>
      <c r="F23" s="59"/>
      <c r="G23" s="11" t="s">
        <v>134</v>
      </c>
      <c r="H23" s="186">
        <v>50</v>
      </c>
      <c r="I23" s="189">
        <v>250</v>
      </c>
      <c r="J23" s="187">
        <f t="shared" si="0"/>
        <v>12500</v>
      </c>
      <c r="K23" s="22" t="s">
        <v>1023</v>
      </c>
      <c r="L23" s="29" t="s">
        <v>25</v>
      </c>
    </row>
    <row r="24" spans="1:12" ht="24">
      <c r="A24" s="21" t="s">
        <v>1126</v>
      </c>
      <c r="B24" s="7" t="s">
        <v>147</v>
      </c>
      <c r="C24" s="7" t="s">
        <v>150</v>
      </c>
      <c r="D24" s="29"/>
      <c r="E24" s="29" t="s">
        <v>143</v>
      </c>
      <c r="F24" s="59"/>
      <c r="G24" s="11" t="s">
        <v>134</v>
      </c>
      <c r="H24" s="186">
        <v>50</v>
      </c>
      <c r="I24" s="189">
        <v>250</v>
      </c>
      <c r="J24" s="187">
        <f t="shared" si="0"/>
        <v>12500</v>
      </c>
      <c r="K24" s="22" t="s">
        <v>1023</v>
      </c>
      <c r="L24" s="29" t="s">
        <v>25</v>
      </c>
    </row>
    <row r="25" spans="1:12">
      <c r="A25" s="21"/>
      <c r="B25" s="7" t="s">
        <v>615</v>
      </c>
      <c r="C25" s="7"/>
      <c r="D25" s="29"/>
      <c r="E25" s="29"/>
      <c r="F25" s="59"/>
      <c r="G25" s="11"/>
      <c r="H25" s="186"/>
      <c r="I25" s="189"/>
      <c r="J25" s="187">
        <f>SUM(J4:J24)</f>
        <v>3362500</v>
      </c>
      <c r="K25" s="22"/>
      <c r="L25" s="29"/>
    </row>
    <row r="26" spans="1:12" ht="36">
      <c r="A26" s="213" t="s">
        <v>1127</v>
      </c>
      <c r="B26" s="214" t="s">
        <v>790</v>
      </c>
      <c r="C26" s="196"/>
      <c r="D26" s="47"/>
      <c r="E26" s="47"/>
      <c r="F26" s="143"/>
      <c r="G26" s="197"/>
      <c r="H26" s="198"/>
      <c r="I26" s="199"/>
      <c r="J26" s="200"/>
      <c r="K26" s="46"/>
      <c r="L26" s="47"/>
    </row>
    <row r="27" spans="1:12" ht="24">
      <c r="A27" s="21" t="s">
        <v>1128</v>
      </c>
      <c r="B27" s="29" t="s">
        <v>130</v>
      </c>
      <c r="C27" s="27" t="s">
        <v>136</v>
      </c>
      <c r="D27" s="29"/>
      <c r="E27" s="29" t="s">
        <v>45</v>
      </c>
      <c r="F27" s="59" t="s">
        <v>133</v>
      </c>
      <c r="G27" s="37" t="s">
        <v>134</v>
      </c>
      <c r="H27" s="186">
        <v>400</v>
      </c>
      <c r="I27" s="189">
        <v>205</v>
      </c>
      <c r="J27" s="187">
        <f t="shared" ref="J27:J38" si="1">I27*H27</f>
        <v>82000</v>
      </c>
      <c r="K27" s="22" t="s">
        <v>1023</v>
      </c>
      <c r="L27" s="29" t="s">
        <v>211</v>
      </c>
    </row>
    <row r="28" spans="1:12" ht="24">
      <c r="A28" s="21" t="s">
        <v>833</v>
      </c>
      <c r="B28" s="29" t="s">
        <v>130</v>
      </c>
      <c r="C28" s="27" t="s">
        <v>137</v>
      </c>
      <c r="D28" s="29" t="s">
        <v>132</v>
      </c>
      <c r="E28" s="29" t="s">
        <v>45</v>
      </c>
      <c r="F28" s="59" t="s">
        <v>133</v>
      </c>
      <c r="G28" s="37" t="s">
        <v>134</v>
      </c>
      <c r="H28" s="186">
        <v>3000</v>
      </c>
      <c r="I28" s="189">
        <v>256</v>
      </c>
      <c r="J28" s="187">
        <f t="shared" si="1"/>
        <v>768000</v>
      </c>
      <c r="K28" s="22" t="s">
        <v>1023</v>
      </c>
      <c r="L28" s="29" t="s">
        <v>211</v>
      </c>
    </row>
    <row r="29" spans="1:12" ht="24">
      <c r="A29" s="21" t="s">
        <v>834</v>
      </c>
      <c r="B29" s="29" t="s">
        <v>130</v>
      </c>
      <c r="C29" s="27" t="s">
        <v>138</v>
      </c>
      <c r="D29" s="29"/>
      <c r="E29" s="29" t="s">
        <v>45</v>
      </c>
      <c r="F29" s="59" t="s">
        <v>133</v>
      </c>
      <c r="G29" s="37" t="s">
        <v>134</v>
      </c>
      <c r="H29" s="186">
        <v>100</v>
      </c>
      <c r="I29" s="189">
        <v>360</v>
      </c>
      <c r="J29" s="187">
        <f t="shared" si="1"/>
        <v>36000</v>
      </c>
      <c r="K29" s="22" t="s">
        <v>1023</v>
      </c>
      <c r="L29" s="29" t="s">
        <v>211</v>
      </c>
    </row>
    <row r="30" spans="1:12" ht="24">
      <c r="A30" s="21" t="s">
        <v>835</v>
      </c>
      <c r="B30" s="29" t="s">
        <v>140</v>
      </c>
      <c r="C30" s="27" t="s">
        <v>136</v>
      </c>
      <c r="D30" s="29"/>
      <c r="E30" s="29" t="s">
        <v>45</v>
      </c>
      <c r="F30" s="59" t="s">
        <v>133</v>
      </c>
      <c r="G30" s="30" t="s">
        <v>134</v>
      </c>
      <c r="H30" s="186">
        <v>400</v>
      </c>
      <c r="I30" s="189">
        <v>205</v>
      </c>
      <c r="J30" s="187">
        <f t="shared" si="1"/>
        <v>82000</v>
      </c>
      <c r="K30" s="22" t="s">
        <v>1023</v>
      </c>
      <c r="L30" s="29" t="s">
        <v>211</v>
      </c>
    </row>
    <row r="31" spans="1:12" ht="24">
      <c r="A31" s="21" t="s">
        <v>1129</v>
      </c>
      <c r="B31" s="29" t="s">
        <v>140</v>
      </c>
      <c r="C31" s="27" t="s">
        <v>137</v>
      </c>
      <c r="D31" s="29"/>
      <c r="E31" s="29" t="s">
        <v>45</v>
      </c>
      <c r="F31" s="59" t="s">
        <v>133</v>
      </c>
      <c r="G31" s="30" t="s">
        <v>134</v>
      </c>
      <c r="H31" s="186">
        <v>1000</v>
      </c>
      <c r="I31" s="189">
        <v>256</v>
      </c>
      <c r="J31" s="187">
        <f t="shared" si="1"/>
        <v>256000</v>
      </c>
      <c r="K31" s="22" t="s">
        <v>1023</v>
      </c>
      <c r="L31" s="29" t="s">
        <v>211</v>
      </c>
    </row>
    <row r="32" spans="1:12" ht="24">
      <c r="A32" s="21" t="s">
        <v>1130</v>
      </c>
      <c r="B32" s="29" t="s">
        <v>140</v>
      </c>
      <c r="C32" s="27" t="s">
        <v>138</v>
      </c>
      <c r="D32" s="29"/>
      <c r="E32" s="29" t="s">
        <v>45</v>
      </c>
      <c r="F32" s="59" t="s">
        <v>133</v>
      </c>
      <c r="G32" s="30" t="s">
        <v>134</v>
      </c>
      <c r="H32" s="186">
        <v>100</v>
      </c>
      <c r="I32" s="189">
        <v>360</v>
      </c>
      <c r="J32" s="187">
        <f t="shared" si="1"/>
        <v>36000</v>
      </c>
      <c r="K32" s="22" t="s">
        <v>1023</v>
      </c>
      <c r="L32" s="29" t="s">
        <v>211</v>
      </c>
    </row>
    <row r="33" spans="1:12" ht="24">
      <c r="A33" s="21" t="s">
        <v>1131</v>
      </c>
      <c r="B33" s="7" t="s">
        <v>141</v>
      </c>
      <c r="C33" s="7" t="s">
        <v>781</v>
      </c>
      <c r="D33" s="29"/>
      <c r="E33" s="29" t="s">
        <v>143</v>
      </c>
      <c r="F33" s="59"/>
      <c r="G33" s="11" t="s">
        <v>134</v>
      </c>
      <c r="H33" s="186">
        <v>50</v>
      </c>
      <c r="I33" s="189">
        <v>250</v>
      </c>
      <c r="J33" s="187">
        <f t="shared" si="1"/>
        <v>12500</v>
      </c>
      <c r="K33" s="22" t="s">
        <v>1023</v>
      </c>
      <c r="L33" s="29" t="s">
        <v>211</v>
      </c>
    </row>
    <row r="34" spans="1:12" ht="24">
      <c r="A34" s="21" t="s">
        <v>1132</v>
      </c>
      <c r="B34" s="7" t="s">
        <v>141</v>
      </c>
      <c r="C34" s="7" t="s">
        <v>782</v>
      </c>
      <c r="D34" s="29"/>
      <c r="E34" s="29" t="s">
        <v>143</v>
      </c>
      <c r="F34" s="59"/>
      <c r="G34" s="11" t="s">
        <v>134</v>
      </c>
      <c r="H34" s="186">
        <v>50</v>
      </c>
      <c r="I34" s="189">
        <v>250</v>
      </c>
      <c r="J34" s="187">
        <f t="shared" si="1"/>
        <v>12500</v>
      </c>
      <c r="K34" s="22" t="s">
        <v>1023</v>
      </c>
      <c r="L34" s="29" t="s">
        <v>211</v>
      </c>
    </row>
    <row r="35" spans="1:12" ht="24">
      <c r="A35" s="21" t="s">
        <v>1133</v>
      </c>
      <c r="B35" s="7" t="s">
        <v>147</v>
      </c>
      <c r="C35" s="7" t="s">
        <v>783</v>
      </c>
      <c r="D35" s="29"/>
      <c r="E35" s="29" t="s">
        <v>143</v>
      </c>
      <c r="F35" s="59"/>
      <c r="G35" s="11" t="s">
        <v>134</v>
      </c>
      <c r="H35" s="186">
        <v>200</v>
      </c>
      <c r="I35" s="189">
        <v>250</v>
      </c>
      <c r="J35" s="187">
        <f t="shared" si="1"/>
        <v>50000</v>
      </c>
      <c r="K35" s="22" t="s">
        <v>1023</v>
      </c>
      <c r="L35" s="29" t="s">
        <v>211</v>
      </c>
    </row>
    <row r="36" spans="1:12" ht="24">
      <c r="A36" s="21" t="s">
        <v>1134</v>
      </c>
      <c r="B36" s="201" t="s">
        <v>147</v>
      </c>
      <c r="C36" s="201" t="s">
        <v>784</v>
      </c>
      <c r="D36" s="29"/>
      <c r="E36" s="29" t="s">
        <v>143</v>
      </c>
      <c r="F36" s="59"/>
      <c r="G36" s="202" t="s">
        <v>134</v>
      </c>
      <c r="H36" s="186">
        <v>50</v>
      </c>
      <c r="I36" s="189">
        <v>250</v>
      </c>
      <c r="J36" s="187">
        <f t="shared" si="1"/>
        <v>12500</v>
      </c>
      <c r="K36" s="22" t="s">
        <v>1023</v>
      </c>
      <c r="L36" s="29" t="s">
        <v>211</v>
      </c>
    </row>
    <row r="37" spans="1:12" ht="24">
      <c r="A37" s="21" t="s">
        <v>1135</v>
      </c>
      <c r="B37" s="7" t="s">
        <v>146</v>
      </c>
      <c r="C37" s="7" t="s">
        <v>777</v>
      </c>
      <c r="D37" s="29"/>
      <c r="E37" s="29" t="s">
        <v>143</v>
      </c>
      <c r="F37" s="59" t="s">
        <v>778</v>
      </c>
      <c r="G37" s="11" t="s">
        <v>134</v>
      </c>
      <c r="H37" s="186">
        <v>200</v>
      </c>
      <c r="I37" s="189">
        <v>250</v>
      </c>
      <c r="J37" s="187">
        <f t="shared" si="1"/>
        <v>50000</v>
      </c>
      <c r="K37" s="22" t="s">
        <v>1023</v>
      </c>
      <c r="L37" s="29" t="s">
        <v>211</v>
      </c>
    </row>
    <row r="38" spans="1:12" ht="24">
      <c r="A38" s="21" t="s">
        <v>1136</v>
      </c>
      <c r="B38" s="7" t="s">
        <v>146</v>
      </c>
      <c r="C38" s="7" t="s">
        <v>779</v>
      </c>
      <c r="D38" s="29"/>
      <c r="E38" s="29" t="s">
        <v>143</v>
      </c>
      <c r="F38" s="59" t="s">
        <v>778</v>
      </c>
      <c r="G38" s="11" t="s">
        <v>134</v>
      </c>
      <c r="H38" s="186">
        <v>50</v>
      </c>
      <c r="I38" s="189">
        <v>250</v>
      </c>
      <c r="J38" s="187">
        <f t="shared" si="1"/>
        <v>12500</v>
      </c>
      <c r="K38" s="22" t="s">
        <v>1023</v>
      </c>
      <c r="L38" s="29" t="s">
        <v>211</v>
      </c>
    </row>
    <row r="39" spans="1:12">
      <c r="A39" s="22"/>
      <c r="B39" s="10" t="s">
        <v>31</v>
      </c>
      <c r="C39" s="37"/>
      <c r="D39" s="37"/>
      <c r="E39" s="22"/>
      <c r="F39" s="59"/>
      <c r="G39" s="37"/>
      <c r="H39" s="23"/>
      <c r="I39" s="187"/>
      <c r="J39" s="187">
        <f>SUM(J27:J38)</f>
        <v>1410000</v>
      </c>
      <c r="K39" s="22"/>
      <c r="L39" s="29"/>
    </row>
    <row r="40" spans="1:12" ht="36">
      <c r="A40" s="3" t="s">
        <v>870</v>
      </c>
      <c r="B40" s="4" t="s">
        <v>863</v>
      </c>
      <c r="I40" s="119"/>
      <c r="J40" s="119"/>
      <c r="L40" s="51"/>
    </row>
    <row r="41" spans="1:12" ht="24">
      <c r="A41" s="21" t="s">
        <v>995</v>
      </c>
      <c r="B41" s="6" t="s">
        <v>192</v>
      </c>
      <c r="C41" s="6" t="s">
        <v>193</v>
      </c>
      <c r="D41" s="29"/>
      <c r="E41" s="29" t="s">
        <v>688</v>
      </c>
      <c r="F41" s="29" t="s">
        <v>194</v>
      </c>
      <c r="G41" s="10" t="s">
        <v>195</v>
      </c>
      <c r="H41" s="56">
        <v>12</v>
      </c>
      <c r="I41" s="136">
        <v>2560</v>
      </c>
      <c r="J41" s="134">
        <f t="shared" ref="J41:J55" si="2">I41*H41</f>
        <v>30720</v>
      </c>
      <c r="K41" s="22"/>
      <c r="L41" s="59" t="s">
        <v>25</v>
      </c>
    </row>
    <row r="42" spans="1:12">
      <c r="A42" s="21" t="s">
        <v>871</v>
      </c>
      <c r="B42" s="6" t="s">
        <v>192</v>
      </c>
      <c r="C42" s="6" t="s">
        <v>196</v>
      </c>
      <c r="D42" s="29"/>
      <c r="E42" s="29"/>
      <c r="F42" s="29" t="s">
        <v>194</v>
      </c>
      <c r="G42" s="10" t="s">
        <v>195</v>
      </c>
      <c r="H42" s="56">
        <v>2</v>
      </c>
      <c r="I42" s="136">
        <v>2568</v>
      </c>
      <c r="J42" s="134">
        <f t="shared" si="2"/>
        <v>5136</v>
      </c>
      <c r="K42" s="22"/>
      <c r="L42" s="59" t="s">
        <v>25</v>
      </c>
    </row>
    <row r="43" spans="1:12">
      <c r="A43" s="21" t="s">
        <v>1159</v>
      </c>
      <c r="B43" s="6" t="s">
        <v>192</v>
      </c>
      <c r="C43" s="6" t="s">
        <v>197</v>
      </c>
      <c r="D43" s="29"/>
      <c r="E43" s="29"/>
      <c r="F43" s="29" t="s">
        <v>194</v>
      </c>
      <c r="G43" s="10" t="s">
        <v>195</v>
      </c>
      <c r="H43" s="56">
        <v>66</v>
      </c>
      <c r="I43" s="136">
        <v>3180</v>
      </c>
      <c r="J43" s="134">
        <f t="shared" si="2"/>
        <v>209880</v>
      </c>
      <c r="K43" s="22"/>
      <c r="L43" s="59" t="s">
        <v>25</v>
      </c>
    </row>
    <row r="44" spans="1:12">
      <c r="A44" s="21" t="s">
        <v>1160</v>
      </c>
      <c r="B44" s="6" t="s">
        <v>192</v>
      </c>
      <c r="C44" s="6" t="s">
        <v>198</v>
      </c>
      <c r="D44" s="29"/>
      <c r="E44" s="29"/>
      <c r="F44" s="29" t="s">
        <v>194</v>
      </c>
      <c r="G44" s="10" t="s">
        <v>195</v>
      </c>
      <c r="H44" s="56">
        <v>2</v>
      </c>
      <c r="I44" s="136">
        <v>3185</v>
      </c>
      <c r="J44" s="134">
        <f t="shared" si="2"/>
        <v>6370</v>
      </c>
      <c r="K44" s="22"/>
      <c r="L44" s="59" t="s">
        <v>25</v>
      </c>
    </row>
    <row r="45" spans="1:12">
      <c r="A45" s="21" t="s">
        <v>1161</v>
      </c>
      <c r="B45" s="6" t="s">
        <v>192</v>
      </c>
      <c r="C45" s="6" t="s">
        <v>199</v>
      </c>
      <c r="D45" s="29"/>
      <c r="E45" s="29"/>
      <c r="F45" s="29" t="s">
        <v>194</v>
      </c>
      <c r="G45" s="10" t="s">
        <v>195</v>
      </c>
      <c r="H45" s="56">
        <v>30</v>
      </c>
      <c r="I45" s="136">
        <v>3330</v>
      </c>
      <c r="J45" s="134">
        <f t="shared" si="2"/>
        <v>99900</v>
      </c>
      <c r="K45" s="22"/>
      <c r="L45" s="59" t="s">
        <v>25</v>
      </c>
    </row>
    <row r="46" spans="1:12">
      <c r="A46" s="21" t="s">
        <v>1162</v>
      </c>
      <c r="B46" s="6" t="s">
        <v>643</v>
      </c>
      <c r="C46" s="6" t="s">
        <v>201</v>
      </c>
      <c r="D46" s="29"/>
      <c r="E46" s="29"/>
      <c r="F46" s="29" t="s">
        <v>194</v>
      </c>
      <c r="G46" s="10" t="s">
        <v>202</v>
      </c>
      <c r="H46" s="56">
        <v>2</v>
      </c>
      <c r="I46" s="136">
        <v>625</v>
      </c>
      <c r="J46" s="134">
        <f t="shared" si="2"/>
        <v>1250</v>
      </c>
      <c r="K46" s="22"/>
      <c r="L46" s="59" t="s">
        <v>25</v>
      </c>
    </row>
    <row r="47" spans="1:12">
      <c r="A47" s="21" t="s">
        <v>1163</v>
      </c>
      <c r="B47" s="6" t="s">
        <v>200</v>
      </c>
      <c r="C47" s="6" t="s">
        <v>203</v>
      </c>
      <c r="D47" s="29"/>
      <c r="E47" s="29"/>
      <c r="F47" s="29" t="s">
        <v>194</v>
      </c>
      <c r="G47" s="10" t="s">
        <v>202</v>
      </c>
      <c r="H47" s="56">
        <v>18</v>
      </c>
      <c r="I47" s="136">
        <v>640</v>
      </c>
      <c r="J47" s="134">
        <f t="shared" si="2"/>
        <v>11520</v>
      </c>
      <c r="K47" s="22"/>
      <c r="L47" s="59" t="s">
        <v>25</v>
      </c>
    </row>
    <row r="48" spans="1:12">
      <c r="A48" s="21" t="s">
        <v>1164</v>
      </c>
      <c r="B48" s="6" t="s">
        <v>200</v>
      </c>
      <c r="C48" s="6" t="s">
        <v>204</v>
      </c>
      <c r="D48" s="29"/>
      <c r="E48" s="29"/>
      <c r="F48" s="29" t="s">
        <v>194</v>
      </c>
      <c r="G48" s="10" t="s">
        <v>202</v>
      </c>
      <c r="H48" s="56">
        <v>2</v>
      </c>
      <c r="I48" s="136">
        <v>840</v>
      </c>
      <c r="J48" s="134">
        <f t="shared" si="2"/>
        <v>1680</v>
      </c>
      <c r="K48" s="22"/>
      <c r="L48" s="59" t="s">
        <v>25</v>
      </c>
    </row>
    <row r="49" spans="1:12">
      <c r="A49" s="21" t="s">
        <v>1165</v>
      </c>
      <c r="B49" s="6" t="s">
        <v>200</v>
      </c>
      <c r="C49" s="6" t="s">
        <v>205</v>
      </c>
      <c r="D49" s="29"/>
      <c r="E49" s="29"/>
      <c r="F49" s="29" t="s">
        <v>194</v>
      </c>
      <c r="G49" s="10" t="s">
        <v>202</v>
      </c>
      <c r="H49" s="56">
        <v>2</v>
      </c>
      <c r="I49" s="136">
        <v>870</v>
      </c>
      <c r="J49" s="134">
        <f t="shared" si="2"/>
        <v>1740</v>
      </c>
      <c r="K49" s="22"/>
      <c r="L49" s="59" t="s">
        <v>25</v>
      </c>
    </row>
    <row r="50" spans="1:12">
      <c r="A50" s="21" t="s">
        <v>1166</v>
      </c>
      <c r="B50" s="6" t="s">
        <v>200</v>
      </c>
      <c r="C50" s="6" t="s">
        <v>206</v>
      </c>
      <c r="D50" s="29"/>
      <c r="E50" s="29"/>
      <c r="F50" s="29" t="s">
        <v>194</v>
      </c>
      <c r="G50" s="10" t="s">
        <v>202</v>
      </c>
      <c r="H50" s="56">
        <v>2</v>
      </c>
      <c r="I50" s="136">
        <v>890</v>
      </c>
      <c r="J50" s="134">
        <f t="shared" si="2"/>
        <v>1780</v>
      </c>
      <c r="K50" s="22"/>
      <c r="L50" s="59" t="s">
        <v>25</v>
      </c>
    </row>
    <row r="51" spans="1:12">
      <c r="A51" s="21" t="s">
        <v>1167</v>
      </c>
      <c r="B51" s="6" t="s">
        <v>200</v>
      </c>
      <c r="C51" s="6" t="s">
        <v>207</v>
      </c>
      <c r="D51" s="29"/>
      <c r="E51" s="29"/>
      <c r="F51" s="29" t="s">
        <v>194</v>
      </c>
      <c r="G51" s="10" t="s">
        <v>202</v>
      </c>
      <c r="H51" s="56">
        <v>2</v>
      </c>
      <c r="I51" s="136">
        <v>900</v>
      </c>
      <c r="J51" s="134">
        <f t="shared" si="2"/>
        <v>1800</v>
      </c>
      <c r="K51" s="22"/>
      <c r="L51" s="59" t="s">
        <v>25</v>
      </c>
    </row>
    <row r="52" spans="1:12">
      <c r="A52" s="21" t="s">
        <v>1168</v>
      </c>
      <c r="B52" s="6" t="s">
        <v>192</v>
      </c>
      <c r="C52" s="6" t="s">
        <v>210</v>
      </c>
      <c r="D52" s="6"/>
      <c r="E52" s="6"/>
      <c r="F52" s="6" t="s">
        <v>194</v>
      </c>
      <c r="G52" s="10" t="s">
        <v>195</v>
      </c>
      <c r="H52" s="56">
        <v>20</v>
      </c>
      <c r="I52" s="136">
        <v>3480</v>
      </c>
      <c r="J52" s="134">
        <f t="shared" si="2"/>
        <v>69600</v>
      </c>
      <c r="K52" s="22"/>
      <c r="L52" s="59" t="s">
        <v>211</v>
      </c>
    </row>
    <row r="53" spans="1:12">
      <c r="A53" s="21" t="s">
        <v>1169</v>
      </c>
      <c r="B53" s="6" t="s">
        <v>192</v>
      </c>
      <c r="C53" s="6" t="s">
        <v>212</v>
      </c>
      <c r="D53" s="6"/>
      <c r="E53" s="6"/>
      <c r="F53" s="6" t="s">
        <v>194</v>
      </c>
      <c r="G53" s="10" t="s">
        <v>195</v>
      </c>
      <c r="H53" s="56">
        <v>20</v>
      </c>
      <c r="I53" s="136">
        <v>3300</v>
      </c>
      <c r="J53" s="134">
        <f t="shared" si="2"/>
        <v>66000</v>
      </c>
      <c r="K53" s="22"/>
      <c r="L53" s="59" t="s">
        <v>211</v>
      </c>
    </row>
    <row r="54" spans="1:12">
      <c r="A54" s="21" t="s">
        <v>1170</v>
      </c>
      <c r="B54" s="6" t="s">
        <v>192</v>
      </c>
      <c r="C54" s="6" t="s">
        <v>213</v>
      </c>
      <c r="D54" s="6"/>
      <c r="E54" s="6"/>
      <c r="F54" s="6" t="s">
        <v>194</v>
      </c>
      <c r="G54" s="10" t="s">
        <v>195</v>
      </c>
      <c r="H54" s="56">
        <v>20</v>
      </c>
      <c r="I54" s="136">
        <v>4350</v>
      </c>
      <c r="J54" s="134">
        <f t="shared" si="2"/>
        <v>87000</v>
      </c>
      <c r="K54" s="22"/>
      <c r="L54" s="59" t="s">
        <v>211</v>
      </c>
    </row>
    <row r="55" spans="1:12">
      <c r="A55" s="21" t="s">
        <v>1171</v>
      </c>
      <c r="B55" s="6" t="s">
        <v>208</v>
      </c>
      <c r="C55" s="10" t="s">
        <v>209</v>
      </c>
      <c r="D55" s="22"/>
      <c r="E55" s="22"/>
      <c r="F55" s="22"/>
      <c r="G55" s="10" t="s">
        <v>100</v>
      </c>
      <c r="H55" s="56">
        <v>2</v>
      </c>
      <c r="I55" s="136">
        <v>20</v>
      </c>
      <c r="J55" s="134">
        <f t="shared" si="2"/>
        <v>40</v>
      </c>
      <c r="K55" s="22"/>
      <c r="L55" s="59" t="s">
        <v>25</v>
      </c>
    </row>
    <row r="56" spans="1:12">
      <c r="A56" s="22"/>
      <c r="B56" s="10" t="s">
        <v>31</v>
      </c>
      <c r="C56" s="37"/>
      <c r="D56" s="37"/>
      <c r="E56" s="22"/>
      <c r="F56" s="22"/>
      <c r="G56" s="37"/>
      <c r="H56" s="23"/>
      <c r="I56" s="134"/>
      <c r="J56" s="134">
        <f>SUM(J41:J55)</f>
        <v>594416</v>
      </c>
      <c r="K56" s="22"/>
      <c r="L56" s="59"/>
    </row>
    <row r="57" spans="1:12" ht="24">
      <c r="A57" s="3" t="s">
        <v>1006</v>
      </c>
      <c r="B57" s="4" t="s">
        <v>629</v>
      </c>
      <c r="I57" s="119"/>
      <c r="J57" s="119"/>
      <c r="L57" s="119"/>
    </row>
    <row r="58" spans="1:12">
      <c r="A58" s="17" t="s">
        <v>1198</v>
      </c>
      <c r="B58" s="28" t="s">
        <v>270</v>
      </c>
      <c r="C58" s="28" t="s">
        <v>271</v>
      </c>
      <c r="D58" s="100"/>
      <c r="E58" s="100"/>
      <c r="F58" s="28" t="s">
        <v>272</v>
      </c>
      <c r="G58" s="13" t="s">
        <v>97</v>
      </c>
      <c r="H58" s="56">
        <v>10000</v>
      </c>
      <c r="I58" s="136">
        <v>9</v>
      </c>
      <c r="J58" s="134">
        <f t="shared" ref="J58:J61" si="3">I58*H58</f>
        <v>90000</v>
      </c>
      <c r="K58" s="100"/>
      <c r="L58" s="124"/>
    </row>
    <row r="59" spans="1:12">
      <c r="A59" s="17" t="s">
        <v>898</v>
      </c>
      <c r="B59" s="28" t="s">
        <v>270</v>
      </c>
      <c r="C59" s="28" t="s">
        <v>273</v>
      </c>
      <c r="D59" s="100"/>
      <c r="E59" s="100"/>
      <c r="F59" s="28" t="s">
        <v>274</v>
      </c>
      <c r="G59" s="13" t="s">
        <v>97</v>
      </c>
      <c r="H59" s="56">
        <v>50000</v>
      </c>
      <c r="I59" s="136">
        <v>9.8000000000000007</v>
      </c>
      <c r="J59" s="134">
        <f t="shared" si="3"/>
        <v>490000.00000000006</v>
      </c>
      <c r="K59" s="100" t="s">
        <v>132</v>
      </c>
      <c r="L59" s="124"/>
    </row>
    <row r="60" spans="1:12">
      <c r="A60" s="17" t="s">
        <v>1007</v>
      </c>
      <c r="B60" s="28" t="s">
        <v>270</v>
      </c>
      <c r="C60" s="28" t="s">
        <v>275</v>
      </c>
      <c r="D60" s="100"/>
      <c r="E60" s="100"/>
      <c r="F60" s="28" t="s">
        <v>276</v>
      </c>
      <c r="G60" s="13" t="s">
        <v>97</v>
      </c>
      <c r="H60" s="56">
        <v>50000</v>
      </c>
      <c r="I60" s="136">
        <v>18</v>
      </c>
      <c r="J60" s="134">
        <f t="shared" si="3"/>
        <v>900000</v>
      </c>
      <c r="K60" s="100"/>
      <c r="L60" s="124"/>
    </row>
    <row r="61" spans="1:12">
      <c r="A61" s="17" t="s">
        <v>1008</v>
      </c>
      <c r="B61" s="28" t="s">
        <v>270</v>
      </c>
      <c r="C61" s="28" t="s">
        <v>277</v>
      </c>
      <c r="D61" s="100"/>
      <c r="E61" s="100"/>
      <c r="F61" s="28" t="s">
        <v>278</v>
      </c>
      <c r="G61" s="13" t="s">
        <v>97</v>
      </c>
      <c r="H61" s="56">
        <v>1000</v>
      </c>
      <c r="I61" s="136">
        <v>20</v>
      </c>
      <c r="J61" s="134">
        <f t="shared" si="3"/>
        <v>20000</v>
      </c>
      <c r="K61" s="100"/>
      <c r="L61" s="124"/>
    </row>
    <row r="62" spans="1:12">
      <c r="A62" s="22"/>
      <c r="B62" s="10" t="s">
        <v>31</v>
      </c>
      <c r="C62" s="37"/>
      <c r="D62" s="37"/>
      <c r="E62" s="22"/>
      <c r="F62" s="22"/>
      <c r="G62" s="37"/>
      <c r="H62" s="23"/>
      <c r="I62" s="134"/>
      <c r="J62" s="134">
        <f>SUM(J58:J61)</f>
        <v>1500000</v>
      </c>
      <c r="K62" s="29"/>
      <c r="L62" s="59"/>
    </row>
    <row r="63" spans="1:12" ht="24">
      <c r="A63" s="3" t="s">
        <v>1090</v>
      </c>
      <c r="B63" s="4" t="s">
        <v>630</v>
      </c>
      <c r="C63" s="74"/>
      <c r="D63" s="75"/>
      <c r="E63" s="75"/>
      <c r="F63" s="74"/>
      <c r="G63" s="74"/>
      <c r="H63" s="68"/>
      <c r="I63" s="139"/>
      <c r="J63" s="140"/>
      <c r="K63" s="78"/>
      <c r="L63" s="126"/>
    </row>
    <row r="64" spans="1:12">
      <c r="A64" s="17" t="s">
        <v>1009</v>
      </c>
      <c r="B64" s="76" t="s">
        <v>279</v>
      </c>
      <c r="C64" s="77" t="s">
        <v>280</v>
      </c>
      <c r="D64" s="100"/>
      <c r="E64" s="100"/>
      <c r="F64" s="28"/>
      <c r="G64" s="10" t="s">
        <v>16</v>
      </c>
      <c r="H64" s="56">
        <v>10000</v>
      </c>
      <c r="I64" s="136">
        <v>6.9</v>
      </c>
      <c r="J64" s="134">
        <f t="shared" ref="J64:J67" si="4">I64*H64</f>
        <v>69000</v>
      </c>
      <c r="K64" s="100"/>
      <c r="L64" s="124"/>
    </row>
    <row r="65" spans="1:12">
      <c r="A65" s="17" t="s">
        <v>1010</v>
      </c>
      <c r="B65" s="76" t="s">
        <v>279</v>
      </c>
      <c r="C65" s="77" t="s">
        <v>640</v>
      </c>
      <c r="D65" s="100"/>
      <c r="E65" s="100"/>
      <c r="F65" s="28"/>
      <c r="G65" s="10" t="s">
        <v>16</v>
      </c>
      <c r="H65" s="56">
        <v>50000</v>
      </c>
      <c r="I65" s="136">
        <v>6.9</v>
      </c>
      <c r="J65" s="134">
        <f t="shared" si="4"/>
        <v>345000</v>
      </c>
      <c r="K65" s="100" t="s">
        <v>132</v>
      </c>
      <c r="L65" s="124"/>
    </row>
    <row r="66" spans="1:12">
      <c r="A66" s="17" t="s">
        <v>1011</v>
      </c>
      <c r="B66" s="76" t="s">
        <v>279</v>
      </c>
      <c r="C66" s="77" t="s">
        <v>282</v>
      </c>
      <c r="D66" s="100"/>
      <c r="E66" s="100"/>
      <c r="F66" s="28"/>
      <c r="G66" s="10" t="s">
        <v>16</v>
      </c>
      <c r="H66" s="56">
        <v>50000</v>
      </c>
      <c r="I66" s="136">
        <v>6.9</v>
      </c>
      <c r="J66" s="134">
        <f t="shared" si="4"/>
        <v>345000</v>
      </c>
      <c r="K66" s="100" t="s">
        <v>132</v>
      </c>
      <c r="L66" s="124"/>
    </row>
    <row r="67" spans="1:12">
      <c r="A67" s="17" t="s">
        <v>1012</v>
      </c>
      <c r="B67" s="76" t="s">
        <v>279</v>
      </c>
      <c r="C67" s="77" t="s">
        <v>283</v>
      </c>
      <c r="D67" s="100"/>
      <c r="E67" s="100"/>
      <c r="F67" s="28"/>
      <c r="G67" s="10" t="s">
        <v>16</v>
      </c>
      <c r="H67" s="56">
        <v>10000</v>
      </c>
      <c r="I67" s="136">
        <v>6.9</v>
      </c>
      <c r="J67" s="134">
        <f t="shared" si="4"/>
        <v>69000</v>
      </c>
      <c r="K67" s="100"/>
      <c r="L67" s="124"/>
    </row>
    <row r="68" spans="1:12">
      <c r="A68" s="22"/>
      <c r="B68" s="10" t="s">
        <v>31</v>
      </c>
      <c r="C68" s="37"/>
      <c r="D68" s="37"/>
      <c r="E68" s="22"/>
      <c r="F68" s="22"/>
      <c r="G68" s="37"/>
      <c r="H68" s="23"/>
      <c r="I68" s="134"/>
      <c r="J68" s="134">
        <f>SUM(J64:J67)</f>
        <v>828000</v>
      </c>
      <c r="K68" s="22"/>
      <c r="L68" s="59"/>
    </row>
  </sheetData>
  <mergeCells count="1">
    <mergeCell ref="A1:L1"/>
  </mergeCells>
  <phoneticPr fontId="19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1"/>
  <sheetViews>
    <sheetView topLeftCell="A280" workbookViewId="0">
      <selection activeCell="A296" sqref="A296:XFD611"/>
    </sheetView>
  </sheetViews>
  <sheetFormatPr defaultColWidth="9" defaultRowHeight="13.5"/>
  <cols>
    <col min="1" max="1" width="7.625" style="40" customWidth="1"/>
    <col min="2" max="2" width="15.875" customWidth="1"/>
    <col min="3" max="3" width="20.125" bestFit="1" customWidth="1"/>
    <col min="4" max="4" width="12.125" customWidth="1"/>
    <col min="5" max="5" width="10.5" bestFit="1" customWidth="1"/>
    <col min="6" max="6" width="30.875" customWidth="1"/>
    <col min="7" max="7" width="6.5" style="41" customWidth="1"/>
    <col min="8" max="8" width="9.375" customWidth="1"/>
    <col min="9" max="9" width="13.125" customWidth="1"/>
    <col min="10" max="10" width="17" bestFit="1" customWidth="1"/>
    <col min="11" max="11" width="15.125" customWidth="1"/>
    <col min="12" max="12" width="34.875" bestFit="1" customWidth="1"/>
  </cols>
  <sheetData>
    <row r="1" spans="1:12" s="1" customFormat="1" ht="33.950000000000003" customHeight="1">
      <c r="A1" s="247" t="s">
        <v>1091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s="1" customFormat="1" ht="33" customHeight="1">
      <c r="A2" s="3" t="s">
        <v>685</v>
      </c>
      <c r="B2" s="4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915</v>
      </c>
      <c r="I2" s="4" t="s">
        <v>916</v>
      </c>
      <c r="J2" s="4" t="s">
        <v>914</v>
      </c>
      <c r="K2" s="4" t="s">
        <v>6</v>
      </c>
      <c r="L2" s="4" t="s">
        <v>7</v>
      </c>
    </row>
    <row r="3" spans="1:12" s="1" customFormat="1" ht="33" customHeight="1">
      <c r="A3" s="3" t="s">
        <v>614</v>
      </c>
      <c r="B3" s="4" t="s">
        <v>616</v>
      </c>
      <c r="C3" s="5"/>
      <c r="D3" s="4"/>
      <c r="E3" s="4"/>
      <c r="F3" s="203"/>
      <c r="G3" s="4"/>
      <c r="H3" s="4"/>
      <c r="I3" s="4"/>
      <c r="J3" s="4"/>
      <c r="K3" s="4"/>
      <c r="L3" s="4"/>
    </row>
    <row r="4" spans="1:12">
      <c r="A4" s="42" t="s">
        <v>648</v>
      </c>
      <c r="B4" s="7" t="s">
        <v>8</v>
      </c>
      <c r="C4" s="7" t="s">
        <v>9</v>
      </c>
      <c r="D4" s="18"/>
      <c r="E4" s="18"/>
      <c r="F4" s="127" t="s">
        <v>10</v>
      </c>
      <c r="G4" s="11" t="s">
        <v>11</v>
      </c>
      <c r="H4" s="54">
        <v>100</v>
      </c>
      <c r="I4" s="131">
        <v>449</v>
      </c>
      <c r="J4" s="132">
        <f>I4*H4</f>
        <v>44900</v>
      </c>
      <c r="K4" s="100" t="s">
        <v>12</v>
      </c>
      <c r="L4" s="59" t="s">
        <v>617</v>
      </c>
    </row>
    <row r="5" spans="1:12">
      <c r="A5" s="42" t="s">
        <v>649</v>
      </c>
      <c r="B5" s="7" t="s">
        <v>8</v>
      </c>
      <c r="C5" s="7" t="s">
        <v>13</v>
      </c>
      <c r="D5" s="18"/>
      <c r="E5" s="18"/>
      <c r="F5" s="127" t="s">
        <v>10</v>
      </c>
      <c r="G5" s="11" t="s">
        <v>11</v>
      </c>
      <c r="H5" s="54">
        <v>500</v>
      </c>
      <c r="I5" s="131">
        <v>455</v>
      </c>
      <c r="J5" s="132">
        <f t="shared" ref="J5:J9" si="0">I5*H5</f>
        <v>227500</v>
      </c>
      <c r="K5" s="100" t="s">
        <v>12</v>
      </c>
      <c r="L5" s="59" t="s">
        <v>617</v>
      </c>
    </row>
    <row r="6" spans="1:12">
      <c r="A6" s="42" t="s">
        <v>650</v>
      </c>
      <c r="B6" s="7" t="s">
        <v>8</v>
      </c>
      <c r="C6" s="7" t="s">
        <v>14</v>
      </c>
      <c r="D6" s="18"/>
      <c r="E6" s="18"/>
      <c r="F6" s="127" t="s">
        <v>10</v>
      </c>
      <c r="G6" s="11" t="s">
        <v>11</v>
      </c>
      <c r="H6" s="54">
        <v>500</v>
      </c>
      <c r="I6" s="131">
        <v>449</v>
      </c>
      <c r="J6" s="132">
        <f t="shared" si="0"/>
        <v>224500</v>
      </c>
      <c r="K6" s="100" t="s">
        <v>12</v>
      </c>
      <c r="L6" s="59" t="s">
        <v>617</v>
      </c>
    </row>
    <row r="7" spans="1:12">
      <c r="A7" s="42" t="s">
        <v>651</v>
      </c>
      <c r="B7" s="7" t="s">
        <v>8</v>
      </c>
      <c r="C7" s="43" t="s">
        <v>15</v>
      </c>
      <c r="D7" s="18"/>
      <c r="E7" s="18"/>
      <c r="F7" s="127" t="s">
        <v>10</v>
      </c>
      <c r="G7" s="44" t="s">
        <v>16</v>
      </c>
      <c r="H7" s="53">
        <v>500</v>
      </c>
      <c r="I7" s="131">
        <v>320</v>
      </c>
      <c r="J7" s="132">
        <f t="shared" si="0"/>
        <v>160000</v>
      </c>
      <c r="K7" s="100" t="s">
        <v>12</v>
      </c>
      <c r="L7" s="59" t="s">
        <v>617</v>
      </c>
    </row>
    <row r="8" spans="1:12">
      <c r="A8" s="42" t="s">
        <v>652</v>
      </c>
      <c r="B8" s="7" t="s">
        <v>8</v>
      </c>
      <c r="C8" s="7" t="s">
        <v>17</v>
      </c>
      <c r="D8" s="11" t="s">
        <v>618</v>
      </c>
      <c r="E8" s="18"/>
      <c r="F8" s="127" t="s">
        <v>10</v>
      </c>
      <c r="G8" s="44" t="s">
        <v>16</v>
      </c>
      <c r="H8" s="54">
        <v>100</v>
      </c>
      <c r="I8" s="58" t="s">
        <v>18</v>
      </c>
      <c r="J8" s="132">
        <f t="shared" si="0"/>
        <v>72000</v>
      </c>
      <c r="K8" s="100" t="s">
        <v>12</v>
      </c>
      <c r="L8" s="59" t="s">
        <v>617</v>
      </c>
    </row>
    <row r="9" spans="1:12">
      <c r="A9" s="42" t="s">
        <v>653</v>
      </c>
      <c r="B9" s="7" t="s">
        <v>8</v>
      </c>
      <c r="C9" s="7" t="s">
        <v>19</v>
      </c>
      <c r="D9" s="11" t="s">
        <v>20</v>
      </c>
      <c r="E9" s="18"/>
      <c r="F9" s="127" t="s">
        <v>10</v>
      </c>
      <c r="G9" s="44" t="s">
        <v>16</v>
      </c>
      <c r="H9" s="54">
        <v>100</v>
      </c>
      <c r="I9" s="58" t="s">
        <v>21</v>
      </c>
      <c r="J9" s="132">
        <f t="shared" si="0"/>
        <v>85000</v>
      </c>
      <c r="K9" s="100" t="s">
        <v>12</v>
      </c>
      <c r="L9" s="59" t="s">
        <v>617</v>
      </c>
    </row>
    <row r="10" spans="1:12">
      <c r="A10" s="57"/>
      <c r="B10" s="19"/>
      <c r="C10" s="19" t="s">
        <v>615</v>
      </c>
      <c r="D10" s="19"/>
      <c r="E10" s="19"/>
      <c r="F10" s="220"/>
      <c r="G10" s="18"/>
      <c r="H10" s="54"/>
      <c r="I10" s="220"/>
      <c r="J10" s="133">
        <f>SUM(J4:J9)</f>
        <v>813900</v>
      </c>
      <c r="K10" s="18"/>
      <c r="L10" s="220"/>
    </row>
    <row r="11" spans="1:12" ht="24">
      <c r="A11" s="144" t="s">
        <v>690</v>
      </c>
      <c r="B11" s="145" t="s">
        <v>691</v>
      </c>
      <c r="C11" s="48"/>
      <c r="D11" s="82"/>
      <c r="E11" s="82"/>
      <c r="F11" s="222"/>
      <c r="G11" s="49"/>
      <c r="H11" s="151"/>
      <c r="I11" s="152"/>
      <c r="J11" s="82"/>
      <c r="K11" s="75"/>
      <c r="L11" s="82"/>
    </row>
    <row r="12" spans="1:12">
      <c r="A12" s="147" t="s">
        <v>804</v>
      </c>
      <c r="B12" s="148" t="s">
        <v>22</v>
      </c>
      <c r="C12" s="154" t="s">
        <v>23</v>
      </c>
      <c r="D12" s="149"/>
      <c r="E12" s="147"/>
      <c r="F12" s="204" t="s">
        <v>24</v>
      </c>
      <c r="G12" s="67" t="s">
        <v>46</v>
      </c>
      <c r="H12" s="155">
        <v>20000</v>
      </c>
      <c r="I12" s="58">
        <v>29</v>
      </c>
      <c r="J12" s="156">
        <f>I12*H12</f>
        <v>580000</v>
      </c>
      <c r="K12" s="107"/>
      <c r="L12" s="221" t="s">
        <v>25</v>
      </c>
    </row>
    <row r="13" spans="1:12">
      <c r="A13" s="147" t="s">
        <v>654</v>
      </c>
      <c r="B13" s="148" t="s">
        <v>22</v>
      </c>
      <c r="C13" s="154" t="s">
        <v>26</v>
      </c>
      <c r="D13" s="149"/>
      <c r="E13" s="147"/>
      <c r="F13" s="204" t="s">
        <v>24</v>
      </c>
      <c r="G13" s="67" t="s">
        <v>46</v>
      </c>
      <c r="H13" s="155">
        <v>100000</v>
      </c>
      <c r="I13" s="58">
        <v>24</v>
      </c>
      <c r="J13" s="156">
        <f t="shared" ref="J13:J17" si="1">I13*H13</f>
        <v>2400000</v>
      </c>
      <c r="K13" s="107"/>
      <c r="L13" s="221" t="s">
        <v>25</v>
      </c>
    </row>
    <row r="14" spans="1:12">
      <c r="A14" s="147" t="s">
        <v>655</v>
      </c>
      <c r="B14" s="148" t="s">
        <v>22</v>
      </c>
      <c r="C14" s="154" t="s">
        <v>27</v>
      </c>
      <c r="D14" s="149"/>
      <c r="E14" s="147"/>
      <c r="F14" s="204" t="s">
        <v>24</v>
      </c>
      <c r="G14" s="67" t="s">
        <v>46</v>
      </c>
      <c r="H14" s="55">
        <v>20000</v>
      </c>
      <c r="I14" s="58">
        <v>21</v>
      </c>
      <c r="J14" s="156">
        <f t="shared" si="1"/>
        <v>420000</v>
      </c>
      <c r="K14" s="106"/>
      <c r="L14" s="221" t="s">
        <v>25</v>
      </c>
    </row>
    <row r="15" spans="1:12">
      <c r="A15" s="147" t="s">
        <v>656</v>
      </c>
      <c r="B15" s="148" t="s">
        <v>22</v>
      </c>
      <c r="C15" s="154" t="s">
        <v>28</v>
      </c>
      <c r="D15" s="149"/>
      <c r="E15" s="147"/>
      <c r="F15" s="204" t="s">
        <v>24</v>
      </c>
      <c r="G15" s="67" t="s">
        <v>46</v>
      </c>
      <c r="H15" s="157">
        <v>5000</v>
      </c>
      <c r="I15" s="58">
        <v>13</v>
      </c>
      <c r="J15" s="156">
        <f t="shared" si="1"/>
        <v>65000</v>
      </c>
      <c r="K15" s="107"/>
      <c r="L15" s="221" t="s">
        <v>25</v>
      </c>
    </row>
    <row r="16" spans="1:12">
      <c r="A16" s="147" t="s">
        <v>657</v>
      </c>
      <c r="B16" s="148" t="s">
        <v>22</v>
      </c>
      <c r="C16" s="154" t="s">
        <v>29</v>
      </c>
      <c r="D16" s="149"/>
      <c r="E16" s="147"/>
      <c r="F16" s="204" t="s">
        <v>24</v>
      </c>
      <c r="G16" s="67" t="s">
        <v>46</v>
      </c>
      <c r="H16" s="157">
        <v>20000</v>
      </c>
      <c r="I16" s="58">
        <v>12</v>
      </c>
      <c r="J16" s="156">
        <f t="shared" si="1"/>
        <v>240000</v>
      </c>
      <c r="K16" s="107"/>
      <c r="L16" s="221" t="s">
        <v>25</v>
      </c>
    </row>
    <row r="17" spans="1:12">
      <c r="A17" s="147" t="s">
        <v>658</v>
      </c>
      <c r="B17" s="148" t="s">
        <v>22</v>
      </c>
      <c r="C17" s="154" t="s">
        <v>30</v>
      </c>
      <c r="D17" s="149"/>
      <c r="E17" s="147"/>
      <c r="F17" s="204" t="s">
        <v>24</v>
      </c>
      <c r="G17" s="67" t="s">
        <v>46</v>
      </c>
      <c r="H17" s="157">
        <v>3000</v>
      </c>
      <c r="I17" s="150">
        <v>11</v>
      </c>
      <c r="J17" s="156">
        <f t="shared" si="1"/>
        <v>33000</v>
      </c>
      <c r="K17" s="107"/>
      <c r="L17" s="221" t="s">
        <v>25</v>
      </c>
    </row>
    <row r="18" spans="1:12">
      <c r="A18" s="89"/>
      <c r="B18" s="82"/>
      <c r="C18" s="82" t="s">
        <v>31</v>
      </c>
      <c r="D18" s="82"/>
      <c r="E18" s="82"/>
      <c r="F18" s="222"/>
      <c r="G18" s="95"/>
      <c r="H18" s="151"/>
      <c r="I18" s="150"/>
      <c r="J18" s="156">
        <f>SUM(J12:J17)</f>
        <v>3738000</v>
      </c>
      <c r="K18" s="82"/>
      <c r="L18" s="153"/>
    </row>
    <row r="19" spans="1:12" ht="24">
      <c r="A19" s="144" t="s">
        <v>692</v>
      </c>
      <c r="B19" s="145" t="s">
        <v>693</v>
      </c>
      <c r="F19" s="119"/>
      <c r="H19" s="158"/>
      <c r="I19" s="159"/>
      <c r="L19" s="51"/>
    </row>
    <row r="20" spans="1:12">
      <c r="A20" s="70" t="s">
        <v>805</v>
      </c>
      <c r="B20" s="160" t="s">
        <v>22</v>
      </c>
      <c r="C20" s="154" t="s">
        <v>32</v>
      </c>
      <c r="D20" s="161"/>
      <c r="E20" s="147"/>
      <c r="F20" s="219" t="s">
        <v>24</v>
      </c>
      <c r="G20" s="162" t="s">
        <v>46</v>
      </c>
      <c r="H20" s="157">
        <v>10000</v>
      </c>
      <c r="I20" s="150">
        <v>22.8</v>
      </c>
      <c r="J20" s="150">
        <f>I20*H20</f>
        <v>228000</v>
      </c>
      <c r="K20" s="107"/>
      <c r="L20" s="221" t="s">
        <v>33</v>
      </c>
    </row>
    <row r="21" spans="1:12">
      <c r="A21" s="70" t="s">
        <v>659</v>
      </c>
      <c r="B21" s="160" t="s">
        <v>22</v>
      </c>
      <c r="C21" s="154" t="s">
        <v>28</v>
      </c>
      <c r="D21" s="161"/>
      <c r="E21" s="147"/>
      <c r="F21" s="219" t="s">
        <v>24</v>
      </c>
      <c r="G21" s="162" t="s">
        <v>46</v>
      </c>
      <c r="H21" s="157">
        <v>10000</v>
      </c>
      <c r="I21" s="150">
        <v>19.2</v>
      </c>
      <c r="J21" s="150">
        <f t="shared" ref="J21:J23" si="2">I21*H21</f>
        <v>192000</v>
      </c>
      <c r="K21" s="107"/>
      <c r="L21" s="221" t="s">
        <v>33</v>
      </c>
    </row>
    <row r="22" spans="1:12">
      <c r="A22" s="70" t="s">
        <v>660</v>
      </c>
      <c r="B22" s="160" t="s">
        <v>22</v>
      </c>
      <c r="C22" s="154" t="s">
        <v>34</v>
      </c>
      <c r="D22" s="161"/>
      <c r="E22" s="147"/>
      <c r="F22" s="219" t="s">
        <v>24</v>
      </c>
      <c r="G22" s="162" t="s">
        <v>46</v>
      </c>
      <c r="H22" s="157">
        <v>10000</v>
      </c>
      <c r="I22" s="150">
        <v>35.5</v>
      </c>
      <c r="J22" s="150">
        <f t="shared" si="2"/>
        <v>355000</v>
      </c>
      <c r="K22" s="107"/>
      <c r="L22" s="221" t="s">
        <v>33</v>
      </c>
    </row>
    <row r="23" spans="1:12">
      <c r="A23" s="70" t="s">
        <v>661</v>
      </c>
      <c r="B23" s="160" t="s">
        <v>22</v>
      </c>
      <c r="C23" s="154" t="s">
        <v>35</v>
      </c>
      <c r="D23" s="161"/>
      <c r="E23" s="147"/>
      <c r="F23" s="219" t="s">
        <v>24</v>
      </c>
      <c r="G23" s="162" t="s">
        <v>46</v>
      </c>
      <c r="H23" s="157">
        <v>10000</v>
      </c>
      <c r="I23" s="150">
        <v>30</v>
      </c>
      <c r="J23" s="150">
        <f t="shared" si="2"/>
        <v>300000</v>
      </c>
      <c r="K23" s="107"/>
      <c r="L23" s="221" t="s">
        <v>33</v>
      </c>
    </row>
    <row r="24" spans="1:12">
      <c r="A24" s="89"/>
      <c r="B24" s="82"/>
      <c r="C24" s="82" t="s">
        <v>31</v>
      </c>
      <c r="D24" s="82"/>
      <c r="E24" s="82"/>
      <c r="F24" s="222"/>
      <c r="G24" s="95"/>
      <c r="H24" s="151"/>
      <c r="I24" s="150"/>
      <c r="J24" s="156">
        <f>SUM(J20:J23)</f>
        <v>1075000</v>
      </c>
      <c r="K24" s="82"/>
      <c r="L24" s="153"/>
    </row>
    <row r="25" spans="1:12" ht="24">
      <c r="A25" s="144" t="s">
        <v>694</v>
      </c>
      <c r="B25" s="145" t="s">
        <v>695</v>
      </c>
      <c r="C25" s="102"/>
      <c r="F25" s="119"/>
      <c r="H25" s="158"/>
      <c r="I25" s="159"/>
      <c r="L25" s="51"/>
    </row>
    <row r="26" spans="1:12">
      <c r="A26" s="70" t="s">
        <v>806</v>
      </c>
      <c r="B26" s="148" t="s">
        <v>22</v>
      </c>
      <c r="C26" s="154" t="s">
        <v>23</v>
      </c>
      <c r="D26" s="149"/>
      <c r="E26" s="147"/>
      <c r="F26" s="204" t="s">
        <v>24</v>
      </c>
      <c r="G26" s="67" t="s">
        <v>46</v>
      </c>
      <c r="H26" s="157">
        <v>5000</v>
      </c>
      <c r="I26" s="150">
        <v>28.5</v>
      </c>
      <c r="J26" s="156">
        <f>I26*H26</f>
        <v>142500</v>
      </c>
      <c r="K26" s="107"/>
      <c r="L26" s="221" t="s">
        <v>36</v>
      </c>
    </row>
    <row r="27" spans="1:12">
      <c r="A27" s="70" t="s">
        <v>662</v>
      </c>
      <c r="B27" s="148" t="s">
        <v>22</v>
      </c>
      <c r="C27" s="154" t="s">
        <v>26</v>
      </c>
      <c r="D27" s="149"/>
      <c r="E27" s="147"/>
      <c r="F27" s="204" t="s">
        <v>24</v>
      </c>
      <c r="G27" s="67" t="s">
        <v>46</v>
      </c>
      <c r="H27" s="157">
        <v>5000</v>
      </c>
      <c r="I27" s="150">
        <v>24.7</v>
      </c>
      <c r="J27" s="156">
        <f>I27*H27</f>
        <v>123500</v>
      </c>
      <c r="K27" s="107"/>
      <c r="L27" s="221" t="s">
        <v>36</v>
      </c>
    </row>
    <row r="28" spans="1:12">
      <c r="A28" s="89"/>
      <c r="B28" s="82"/>
      <c r="C28" s="82" t="s">
        <v>31</v>
      </c>
      <c r="D28" s="82"/>
      <c r="E28" s="82"/>
      <c r="F28" s="222"/>
      <c r="G28" s="95"/>
      <c r="H28" s="151"/>
      <c r="I28" s="150"/>
      <c r="J28" s="156">
        <f>SUM(J26:J27)</f>
        <v>266000</v>
      </c>
      <c r="K28" s="82"/>
      <c r="L28" s="153"/>
    </row>
    <row r="29" spans="1:12" ht="24">
      <c r="A29" s="144" t="s">
        <v>696</v>
      </c>
      <c r="B29" s="145" t="s">
        <v>697</v>
      </c>
      <c r="C29" s="102"/>
      <c r="F29" s="119"/>
      <c r="H29" s="158"/>
      <c r="I29" s="159"/>
      <c r="L29" s="51"/>
    </row>
    <row r="30" spans="1:12">
      <c r="A30" s="70" t="s">
        <v>807</v>
      </c>
      <c r="B30" s="148" t="s">
        <v>22</v>
      </c>
      <c r="C30" s="154" t="s">
        <v>23</v>
      </c>
      <c r="D30" s="149"/>
      <c r="E30" s="147"/>
      <c r="F30" s="204" t="s">
        <v>24</v>
      </c>
      <c r="G30" s="67" t="s">
        <v>46</v>
      </c>
      <c r="H30" s="157">
        <v>5000</v>
      </c>
      <c r="I30" s="150">
        <v>29.7</v>
      </c>
      <c r="J30" s="156">
        <f>I30*H30</f>
        <v>148500</v>
      </c>
      <c r="K30" s="107"/>
      <c r="L30" s="221" t="s">
        <v>37</v>
      </c>
    </row>
    <row r="31" spans="1:12">
      <c r="A31" s="89"/>
      <c r="B31" s="82"/>
      <c r="C31" s="82" t="s">
        <v>31</v>
      </c>
      <c r="D31" s="82"/>
      <c r="E31" s="82"/>
      <c r="F31" s="222"/>
      <c r="G31" s="95"/>
      <c r="H31" s="151"/>
      <c r="I31" s="150"/>
      <c r="J31" s="156">
        <f>SUM(J30)</f>
        <v>148500</v>
      </c>
      <c r="K31" s="82"/>
      <c r="L31" s="153"/>
    </row>
    <row r="32" spans="1:12" s="112" customFormat="1" ht="24">
      <c r="A32" s="144" t="s">
        <v>698</v>
      </c>
      <c r="B32" s="145" t="s">
        <v>699</v>
      </c>
      <c r="F32" s="142"/>
      <c r="G32" s="141"/>
      <c r="H32" s="227"/>
      <c r="I32" s="228"/>
      <c r="L32" s="229"/>
    </row>
    <row r="33" spans="1:12" s="112" customFormat="1">
      <c r="A33" s="230" t="s">
        <v>1020</v>
      </c>
      <c r="B33" s="163" t="s">
        <v>38</v>
      </c>
      <c r="C33" s="163" t="s">
        <v>39</v>
      </c>
      <c r="D33" s="115"/>
      <c r="E33" s="115"/>
      <c r="F33" s="123"/>
      <c r="G33" s="231" t="s">
        <v>40</v>
      </c>
      <c r="H33" s="83">
        <v>5000</v>
      </c>
      <c r="I33" s="156">
        <v>237.53</v>
      </c>
      <c r="J33" s="156">
        <f>I33*H33</f>
        <v>1187650</v>
      </c>
      <c r="K33" s="115"/>
      <c r="L33" s="215" t="s">
        <v>25</v>
      </c>
    </row>
    <row r="34" spans="1:12" s="112" customFormat="1">
      <c r="A34" s="232"/>
      <c r="B34" s="233"/>
      <c r="C34" s="233" t="s">
        <v>31</v>
      </c>
      <c r="D34" s="233"/>
      <c r="E34" s="233"/>
      <c r="F34" s="234"/>
      <c r="G34" s="235"/>
      <c r="H34" s="236"/>
      <c r="I34" s="156"/>
      <c r="J34" s="156">
        <f>SUM(J33)</f>
        <v>1187650</v>
      </c>
      <c r="K34" s="233"/>
      <c r="L34" s="233"/>
    </row>
    <row r="35" spans="1:12" s="112" customFormat="1" ht="24">
      <c r="A35" s="144" t="s">
        <v>700</v>
      </c>
      <c r="B35" s="145" t="s">
        <v>701</v>
      </c>
      <c r="F35" s="142"/>
      <c r="G35" s="141"/>
      <c r="I35" s="228"/>
    </row>
    <row r="36" spans="1:12" s="112" customFormat="1" ht="96">
      <c r="A36" s="230" t="s">
        <v>1021</v>
      </c>
      <c r="B36" s="237" t="s">
        <v>41</v>
      </c>
      <c r="C36" s="237" t="s">
        <v>42</v>
      </c>
      <c r="D36" s="215"/>
      <c r="E36" s="215"/>
      <c r="F36" s="123" t="s">
        <v>43</v>
      </c>
      <c r="G36" s="231" t="s">
        <v>40</v>
      </c>
      <c r="H36" s="83">
        <v>10000</v>
      </c>
      <c r="I36" s="156">
        <v>384.68</v>
      </c>
      <c r="J36" s="156">
        <f>I36*H36</f>
        <v>3846800</v>
      </c>
      <c r="K36" s="115"/>
      <c r="L36" s="123" t="s">
        <v>25</v>
      </c>
    </row>
    <row r="37" spans="1:12" s="112" customFormat="1">
      <c r="A37" s="232"/>
      <c r="B37" s="233"/>
      <c r="C37" s="233" t="s">
        <v>31</v>
      </c>
      <c r="D37" s="233"/>
      <c r="E37" s="233"/>
      <c r="F37" s="234"/>
      <c r="G37" s="235"/>
      <c r="H37" s="236"/>
      <c r="I37" s="156"/>
      <c r="J37" s="156">
        <f>SUM(J36)</f>
        <v>3846800</v>
      </c>
      <c r="K37" s="233"/>
      <c r="L37" s="233"/>
    </row>
    <row r="38" spans="1:12" s="112" customFormat="1" ht="36">
      <c r="A38" s="144" t="s">
        <v>702</v>
      </c>
      <c r="B38" s="145" t="s">
        <v>703</v>
      </c>
      <c r="F38" s="142"/>
      <c r="G38" s="141"/>
      <c r="I38" s="228"/>
    </row>
    <row r="39" spans="1:12" s="112" customFormat="1" ht="33">
      <c r="A39" s="230" t="s">
        <v>1022</v>
      </c>
      <c r="B39" s="238" t="s">
        <v>44</v>
      </c>
      <c r="C39" s="239" t="s">
        <v>704</v>
      </c>
      <c r="D39" s="115"/>
      <c r="E39" s="215" t="s">
        <v>45</v>
      </c>
      <c r="F39" s="240" t="s">
        <v>705</v>
      </c>
      <c r="G39" s="231" t="s">
        <v>46</v>
      </c>
      <c r="H39" s="83">
        <v>5000</v>
      </c>
      <c r="I39" s="241">
        <v>90</v>
      </c>
      <c r="J39" s="241">
        <f>I39*H39</f>
        <v>450000</v>
      </c>
      <c r="K39" s="115"/>
      <c r="L39" s="215" t="s">
        <v>612</v>
      </c>
    </row>
    <row r="40" spans="1:12" s="112" customFormat="1">
      <c r="A40" s="232"/>
      <c r="B40" s="233"/>
      <c r="C40" s="233" t="s">
        <v>31</v>
      </c>
      <c r="D40" s="233"/>
      <c r="E40" s="233"/>
      <c r="F40" s="234"/>
      <c r="G40" s="235"/>
      <c r="H40" s="83"/>
      <c r="I40" s="156"/>
      <c r="J40" s="241">
        <f>SUM(J39)</f>
        <v>450000</v>
      </c>
      <c r="K40" s="233"/>
      <c r="L40" s="242"/>
    </row>
    <row r="41" spans="1:12" ht="24">
      <c r="A41" s="173" t="s">
        <v>706</v>
      </c>
      <c r="B41" s="146" t="s">
        <v>707</v>
      </c>
      <c r="C41" s="165"/>
      <c r="D41" s="165"/>
      <c r="E41" s="165"/>
      <c r="F41" s="205"/>
      <c r="G41" s="174"/>
      <c r="H41" s="164"/>
      <c r="I41" s="165"/>
      <c r="J41" s="165"/>
      <c r="K41" s="165"/>
      <c r="L41" s="175"/>
    </row>
    <row r="42" spans="1:12">
      <c r="A42" s="70" t="s">
        <v>811</v>
      </c>
      <c r="B42" s="216" t="s">
        <v>47</v>
      </c>
      <c r="C42" s="216" t="s">
        <v>48</v>
      </c>
      <c r="D42" s="107"/>
      <c r="E42" s="221" t="s">
        <v>45</v>
      </c>
      <c r="F42" s="120" t="s">
        <v>708</v>
      </c>
      <c r="G42" s="107" t="s">
        <v>49</v>
      </c>
      <c r="H42" s="164">
        <v>2000</v>
      </c>
      <c r="I42" s="168">
        <v>50</v>
      </c>
      <c r="J42" s="168">
        <f>I42*H42</f>
        <v>100000</v>
      </c>
      <c r="K42" s="107"/>
      <c r="L42" s="221" t="s">
        <v>612</v>
      </c>
    </row>
    <row r="43" spans="1:12">
      <c r="A43" s="70" t="s">
        <v>663</v>
      </c>
      <c r="B43" s="216" t="s">
        <v>50</v>
      </c>
      <c r="C43" s="216" t="s">
        <v>51</v>
      </c>
      <c r="D43" s="107"/>
      <c r="E43" s="107"/>
      <c r="F43" s="120"/>
      <c r="G43" s="107" t="s">
        <v>49</v>
      </c>
      <c r="H43" s="164">
        <v>2000</v>
      </c>
      <c r="I43" s="168">
        <v>10</v>
      </c>
      <c r="J43" s="168">
        <f>I43*H43</f>
        <v>20000</v>
      </c>
      <c r="K43" s="107"/>
      <c r="L43" s="221" t="s">
        <v>612</v>
      </c>
    </row>
    <row r="44" spans="1:12">
      <c r="A44" s="89"/>
      <c r="B44" s="82"/>
      <c r="C44" s="82" t="s">
        <v>31</v>
      </c>
      <c r="D44" s="82"/>
      <c r="E44" s="82"/>
      <c r="F44" s="222"/>
      <c r="G44" s="95"/>
      <c r="H44" s="164"/>
      <c r="I44" s="150"/>
      <c r="J44" s="168">
        <f>SUM(J42:J43)</f>
        <v>120000</v>
      </c>
      <c r="K44" s="82"/>
      <c r="L44" s="153"/>
    </row>
    <row r="45" spans="1:12" ht="36">
      <c r="A45" s="144" t="s">
        <v>709</v>
      </c>
      <c r="B45" s="145" t="s">
        <v>1026</v>
      </c>
      <c r="F45" s="119"/>
      <c r="H45" s="165"/>
      <c r="I45" s="159"/>
      <c r="J45" s="210"/>
    </row>
    <row r="46" spans="1:12">
      <c r="A46" s="70" t="s">
        <v>812</v>
      </c>
      <c r="B46" s="166" t="s">
        <v>52</v>
      </c>
      <c r="C46" s="98" t="s">
        <v>53</v>
      </c>
      <c r="D46" s="98"/>
      <c r="E46" s="221"/>
      <c r="F46" s="206" t="s">
        <v>54</v>
      </c>
      <c r="G46" s="67" t="s">
        <v>55</v>
      </c>
      <c r="H46" s="164">
        <v>500000</v>
      </c>
      <c r="I46" s="168">
        <v>1.8</v>
      </c>
      <c r="J46" s="168">
        <f>I46*H46</f>
        <v>900000</v>
      </c>
      <c r="K46" s="107"/>
      <c r="L46" s="221" t="s">
        <v>25</v>
      </c>
    </row>
    <row r="47" spans="1:12">
      <c r="A47" s="70" t="s">
        <v>664</v>
      </c>
      <c r="B47" s="166" t="s">
        <v>52</v>
      </c>
      <c r="C47" s="98" t="s">
        <v>56</v>
      </c>
      <c r="D47" s="98"/>
      <c r="E47" s="221"/>
      <c r="F47" s="206" t="s">
        <v>54</v>
      </c>
      <c r="G47" s="67" t="s">
        <v>55</v>
      </c>
      <c r="H47" s="164">
        <v>200000</v>
      </c>
      <c r="I47" s="168">
        <v>1.75</v>
      </c>
      <c r="J47" s="168">
        <f t="shared" ref="J47:J51" si="3">I47*H47</f>
        <v>350000</v>
      </c>
      <c r="K47" s="107"/>
      <c r="L47" s="221" t="s">
        <v>25</v>
      </c>
    </row>
    <row r="48" spans="1:12">
      <c r="A48" s="70" t="s">
        <v>813</v>
      </c>
      <c r="B48" s="98" t="s">
        <v>52</v>
      </c>
      <c r="C48" s="176" t="s">
        <v>710</v>
      </c>
      <c r="D48" s="160"/>
      <c r="E48" s="98"/>
      <c r="F48" s="120" t="s">
        <v>64</v>
      </c>
      <c r="G48" s="107" t="s">
        <v>55</v>
      </c>
      <c r="H48" s="164">
        <v>600000</v>
      </c>
      <c r="I48" s="168">
        <v>1.78</v>
      </c>
      <c r="J48" s="168">
        <f t="shared" si="3"/>
        <v>1068000</v>
      </c>
      <c r="K48" s="107"/>
      <c r="L48" s="221" t="s">
        <v>33</v>
      </c>
    </row>
    <row r="49" spans="1:12">
      <c r="A49" s="70" t="s">
        <v>814</v>
      </c>
      <c r="B49" s="98" t="s">
        <v>52</v>
      </c>
      <c r="C49" s="176" t="s">
        <v>710</v>
      </c>
      <c r="D49" s="160"/>
      <c r="E49" s="98"/>
      <c r="F49" s="120" t="s">
        <v>65</v>
      </c>
      <c r="G49" s="107" t="s">
        <v>55</v>
      </c>
      <c r="H49" s="164">
        <v>500000</v>
      </c>
      <c r="I49" s="168">
        <v>2.0299999999999998</v>
      </c>
      <c r="J49" s="168">
        <f t="shared" si="3"/>
        <v>1014999.9999999999</v>
      </c>
      <c r="K49" s="107"/>
      <c r="L49" s="221" t="s">
        <v>33</v>
      </c>
    </row>
    <row r="50" spans="1:12">
      <c r="A50" s="70" t="s">
        <v>815</v>
      </c>
      <c r="B50" s="98" t="s">
        <v>52</v>
      </c>
      <c r="C50" s="176" t="s">
        <v>711</v>
      </c>
      <c r="D50" s="160"/>
      <c r="E50" s="98"/>
      <c r="F50" s="120" t="s">
        <v>65</v>
      </c>
      <c r="G50" s="107" t="s">
        <v>55</v>
      </c>
      <c r="H50" s="164">
        <v>500000</v>
      </c>
      <c r="I50" s="168">
        <v>1.83</v>
      </c>
      <c r="J50" s="168">
        <f t="shared" si="3"/>
        <v>915000</v>
      </c>
      <c r="K50" s="107"/>
      <c r="L50" s="221" t="s">
        <v>33</v>
      </c>
    </row>
    <row r="51" spans="1:12">
      <c r="A51" s="70" t="s">
        <v>1025</v>
      </c>
      <c r="B51" s="98" t="s">
        <v>52</v>
      </c>
      <c r="C51" s="176" t="s">
        <v>1024</v>
      </c>
      <c r="D51" s="160"/>
      <c r="E51" s="98"/>
      <c r="F51" s="120" t="s">
        <v>65</v>
      </c>
      <c r="G51" s="107"/>
      <c r="H51" s="164">
        <v>100000</v>
      </c>
      <c r="I51" s="168">
        <v>2</v>
      </c>
      <c r="J51" s="168">
        <f t="shared" si="3"/>
        <v>200000</v>
      </c>
      <c r="K51" s="107"/>
      <c r="L51" s="243" t="s">
        <v>33</v>
      </c>
    </row>
    <row r="52" spans="1:12">
      <c r="A52" s="89"/>
      <c r="B52" s="82"/>
      <c r="C52" s="82" t="s">
        <v>31</v>
      </c>
      <c r="D52" s="82"/>
      <c r="E52" s="82"/>
      <c r="F52" s="222"/>
      <c r="G52" s="95"/>
      <c r="H52" s="164"/>
      <c r="I52" s="150"/>
      <c r="J52" s="168">
        <f>SUM(J46:J51)</f>
        <v>4448000</v>
      </c>
      <c r="K52" s="82"/>
      <c r="L52" s="153"/>
    </row>
    <row r="53" spans="1:12" ht="24">
      <c r="A53" s="144" t="s">
        <v>712</v>
      </c>
      <c r="B53" s="145" t="s">
        <v>911</v>
      </c>
      <c r="C53" s="98"/>
      <c r="D53" s="98"/>
      <c r="E53" s="221"/>
      <c r="F53" s="206"/>
      <c r="G53" s="67"/>
      <c r="H53" s="164"/>
      <c r="I53" s="168"/>
      <c r="J53" s="92"/>
      <c r="K53" s="107"/>
      <c r="L53" s="221"/>
    </row>
    <row r="54" spans="1:12" ht="24">
      <c r="A54" s="70" t="s">
        <v>816</v>
      </c>
      <c r="B54" s="221" t="s">
        <v>57</v>
      </c>
      <c r="C54" s="98" t="s">
        <v>58</v>
      </c>
      <c r="D54" s="98"/>
      <c r="E54" s="221"/>
      <c r="F54" s="206" t="s">
        <v>59</v>
      </c>
      <c r="G54" s="67" t="s">
        <v>55</v>
      </c>
      <c r="H54" s="164">
        <v>300000</v>
      </c>
      <c r="I54" s="168">
        <v>4.5</v>
      </c>
      <c r="J54" s="168">
        <f>I54*H54</f>
        <v>1350000</v>
      </c>
      <c r="K54" s="107"/>
      <c r="L54" s="221" t="s">
        <v>25</v>
      </c>
    </row>
    <row r="55" spans="1:12" ht="24">
      <c r="A55" s="70" t="s">
        <v>665</v>
      </c>
      <c r="B55" s="221" t="s">
        <v>57</v>
      </c>
      <c r="C55" s="98" t="s">
        <v>60</v>
      </c>
      <c r="D55" s="98"/>
      <c r="E55" s="221"/>
      <c r="F55" s="206" t="s">
        <v>59</v>
      </c>
      <c r="G55" s="67" t="s">
        <v>55</v>
      </c>
      <c r="H55" s="164">
        <v>80000</v>
      </c>
      <c r="I55" s="168">
        <v>5.36</v>
      </c>
      <c r="J55" s="168">
        <f t="shared" ref="J55:J58" si="4">I55*H55</f>
        <v>428800</v>
      </c>
      <c r="K55" s="107"/>
      <c r="L55" s="221" t="s">
        <v>25</v>
      </c>
    </row>
    <row r="56" spans="1:12" ht="24">
      <c r="A56" s="70" t="s">
        <v>666</v>
      </c>
      <c r="B56" s="221" t="s">
        <v>57</v>
      </c>
      <c r="C56" s="98" t="s">
        <v>61</v>
      </c>
      <c r="D56" s="98"/>
      <c r="E56" s="221"/>
      <c r="F56" s="206" t="s">
        <v>59</v>
      </c>
      <c r="G56" s="67" t="s">
        <v>55</v>
      </c>
      <c r="H56" s="164">
        <v>60000</v>
      </c>
      <c r="I56" s="168">
        <v>3.4</v>
      </c>
      <c r="J56" s="168">
        <f t="shared" si="4"/>
        <v>204000</v>
      </c>
      <c r="K56" s="107"/>
      <c r="L56" s="221" t="s">
        <v>25</v>
      </c>
    </row>
    <row r="57" spans="1:12" ht="24">
      <c r="A57" s="70" t="s">
        <v>667</v>
      </c>
      <c r="B57" s="221" t="s">
        <v>57</v>
      </c>
      <c r="C57" s="98" t="s">
        <v>62</v>
      </c>
      <c r="D57" s="98"/>
      <c r="E57" s="98"/>
      <c r="F57" s="206" t="s">
        <v>59</v>
      </c>
      <c r="G57" s="107" t="s">
        <v>55</v>
      </c>
      <c r="H57" s="164">
        <v>100000</v>
      </c>
      <c r="I57" s="168">
        <v>4.82</v>
      </c>
      <c r="J57" s="168">
        <f t="shared" si="4"/>
        <v>482000</v>
      </c>
      <c r="K57" s="107"/>
      <c r="L57" s="221" t="s">
        <v>25</v>
      </c>
    </row>
    <row r="58" spans="1:12" ht="24">
      <c r="A58" s="70" t="s">
        <v>668</v>
      </c>
      <c r="B58" s="221" t="s">
        <v>57</v>
      </c>
      <c r="C58" s="98" t="s">
        <v>63</v>
      </c>
      <c r="D58" s="98"/>
      <c r="E58" s="98"/>
      <c r="F58" s="206" t="s">
        <v>59</v>
      </c>
      <c r="G58" s="107" t="s">
        <v>55</v>
      </c>
      <c r="H58" s="164">
        <v>20000</v>
      </c>
      <c r="I58" s="168">
        <v>5.0199999999999996</v>
      </c>
      <c r="J58" s="168">
        <f t="shared" si="4"/>
        <v>100399.99999999999</v>
      </c>
      <c r="K58" s="107"/>
      <c r="L58" s="221" t="s">
        <v>25</v>
      </c>
    </row>
    <row r="59" spans="1:12">
      <c r="A59" s="89"/>
      <c r="B59" s="82"/>
      <c r="C59" s="82" t="s">
        <v>31</v>
      </c>
      <c r="D59" s="82"/>
      <c r="E59" s="82"/>
      <c r="F59" s="222"/>
      <c r="G59" s="95"/>
      <c r="H59" s="164"/>
      <c r="I59" s="150"/>
      <c r="J59" s="168">
        <f>SUM(J54:J58)</f>
        <v>2565200</v>
      </c>
      <c r="K59" s="82"/>
      <c r="L59" s="153"/>
    </row>
    <row r="60" spans="1:12" ht="24">
      <c r="A60" s="144" t="s">
        <v>713</v>
      </c>
      <c r="B60" s="145" t="s">
        <v>714</v>
      </c>
      <c r="F60" s="119"/>
      <c r="H60" s="165"/>
      <c r="I60" s="159"/>
    </row>
    <row r="61" spans="1:12">
      <c r="A61" s="70" t="s">
        <v>817</v>
      </c>
      <c r="B61" s="98" t="s">
        <v>52</v>
      </c>
      <c r="C61" s="98" t="s">
        <v>715</v>
      </c>
      <c r="D61" s="177"/>
      <c r="E61" s="177"/>
      <c r="F61" s="120" t="s">
        <v>716</v>
      </c>
      <c r="G61" s="107" t="s">
        <v>55</v>
      </c>
      <c r="H61" s="164">
        <v>100000</v>
      </c>
      <c r="I61" s="168">
        <v>2</v>
      </c>
      <c r="J61" s="168">
        <f>I61*H61</f>
        <v>200000</v>
      </c>
      <c r="K61" s="177"/>
      <c r="L61" s="221" t="s">
        <v>37</v>
      </c>
    </row>
    <row r="62" spans="1:12">
      <c r="A62" s="70" t="s">
        <v>669</v>
      </c>
      <c r="B62" s="98" t="s">
        <v>52</v>
      </c>
      <c r="C62" s="98" t="s">
        <v>717</v>
      </c>
      <c r="D62" s="177"/>
      <c r="E62" s="177"/>
      <c r="F62" s="120" t="s">
        <v>718</v>
      </c>
      <c r="G62" s="107" t="s">
        <v>55</v>
      </c>
      <c r="H62" s="164">
        <v>100000</v>
      </c>
      <c r="I62" s="168">
        <v>2</v>
      </c>
      <c r="J62" s="168">
        <f>I62*H62</f>
        <v>200000</v>
      </c>
      <c r="K62" s="177"/>
      <c r="L62" s="221" t="s">
        <v>37</v>
      </c>
    </row>
    <row r="63" spans="1:12">
      <c r="A63" s="89"/>
      <c r="B63" s="82"/>
      <c r="C63" s="82" t="s">
        <v>31</v>
      </c>
      <c r="D63" s="82"/>
      <c r="E63" s="82"/>
      <c r="F63" s="222"/>
      <c r="G63" s="95"/>
      <c r="H63" s="164"/>
      <c r="I63" s="150"/>
      <c r="J63" s="168">
        <f>SUM(J61:J62)</f>
        <v>400000</v>
      </c>
      <c r="K63" s="82"/>
      <c r="L63" s="153"/>
    </row>
    <row r="64" spans="1:12" ht="24">
      <c r="A64" s="144" t="s">
        <v>719</v>
      </c>
      <c r="B64" s="145" t="s">
        <v>966</v>
      </c>
      <c r="F64" s="119"/>
      <c r="H64" s="165"/>
      <c r="I64" s="159"/>
    </row>
    <row r="65" spans="1:12" ht="24">
      <c r="A65" s="70" t="s">
        <v>818</v>
      </c>
      <c r="B65" s="163" t="s">
        <v>66</v>
      </c>
      <c r="C65" s="163" t="s">
        <v>1015</v>
      </c>
      <c r="D65" s="221"/>
      <c r="E65" s="221"/>
      <c r="F65" s="120" t="s">
        <v>67</v>
      </c>
      <c r="G65" s="107" t="s">
        <v>964</v>
      </c>
      <c r="H65" s="164">
        <v>200000</v>
      </c>
      <c r="I65" s="168">
        <v>1.5</v>
      </c>
      <c r="J65" s="168">
        <f>I65*H65</f>
        <v>300000</v>
      </c>
      <c r="K65" s="107"/>
      <c r="L65" s="221" t="s">
        <v>25</v>
      </c>
    </row>
    <row r="66" spans="1:12" ht="24">
      <c r="A66" s="70" t="s">
        <v>670</v>
      </c>
      <c r="B66" s="163" t="s">
        <v>66</v>
      </c>
      <c r="C66" s="163" t="s">
        <v>1016</v>
      </c>
      <c r="D66" s="221"/>
      <c r="E66" s="221"/>
      <c r="F66" s="120" t="s">
        <v>67</v>
      </c>
      <c r="G66" s="107" t="s">
        <v>964</v>
      </c>
      <c r="H66" s="164">
        <v>400000</v>
      </c>
      <c r="I66" s="168">
        <v>1.7</v>
      </c>
      <c r="J66" s="168">
        <f t="shared" ref="J66:J67" si="5">I66*H66</f>
        <v>680000</v>
      </c>
      <c r="K66" s="107"/>
      <c r="L66" s="221"/>
    </row>
    <row r="67" spans="1:12" ht="24">
      <c r="A67" s="70" t="s">
        <v>963</v>
      </c>
      <c r="B67" s="163" t="s">
        <v>66</v>
      </c>
      <c r="C67" s="163" t="s">
        <v>1017</v>
      </c>
      <c r="D67" s="221"/>
      <c r="E67" s="221"/>
      <c r="F67" s="120" t="s">
        <v>67</v>
      </c>
      <c r="G67" s="107" t="s">
        <v>964</v>
      </c>
      <c r="H67" s="164">
        <v>400000</v>
      </c>
      <c r="I67" s="168">
        <v>1.8</v>
      </c>
      <c r="J67" s="168">
        <f t="shared" si="5"/>
        <v>720000</v>
      </c>
      <c r="K67" s="107"/>
      <c r="L67" s="221"/>
    </row>
    <row r="68" spans="1:12">
      <c r="A68" s="89"/>
      <c r="B68" s="82"/>
      <c r="C68" s="82" t="s">
        <v>31</v>
      </c>
      <c r="D68" s="82"/>
      <c r="E68" s="82"/>
      <c r="F68" s="222"/>
      <c r="G68" s="95"/>
      <c r="H68" s="164"/>
      <c r="I68" s="150"/>
      <c r="J68" s="168">
        <f>SUM(J65:J67)</f>
        <v>1700000</v>
      </c>
      <c r="K68" s="82"/>
      <c r="L68" s="153"/>
    </row>
    <row r="69" spans="1:12" ht="24">
      <c r="A69" s="144" t="s">
        <v>720</v>
      </c>
      <c r="B69" s="145" t="s">
        <v>965</v>
      </c>
      <c r="F69" s="119"/>
      <c r="H69" s="165"/>
      <c r="I69" s="159"/>
    </row>
    <row r="70" spans="1:12" ht="24">
      <c r="A70" s="70" t="s">
        <v>819</v>
      </c>
      <c r="B70" s="163" t="s">
        <v>66</v>
      </c>
      <c r="C70" s="163" t="s">
        <v>1016</v>
      </c>
      <c r="D70" s="221"/>
      <c r="E70" s="221"/>
      <c r="F70" s="120" t="s">
        <v>67</v>
      </c>
      <c r="G70" s="107" t="s">
        <v>964</v>
      </c>
      <c r="H70" s="164">
        <v>350000</v>
      </c>
      <c r="I70" s="178">
        <v>1.7</v>
      </c>
      <c r="J70" s="168">
        <f>I70*H70</f>
        <v>595000</v>
      </c>
      <c r="K70" s="107"/>
      <c r="L70" s="221" t="s">
        <v>33</v>
      </c>
    </row>
    <row r="71" spans="1:12" ht="24">
      <c r="A71" s="70" t="s">
        <v>671</v>
      </c>
      <c r="B71" s="163" t="s">
        <v>66</v>
      </c>
      <c r="C71" s="163" t="s">
        <v>1017</v>
      </c>
      <c r="D71" s="221"/>
      <c r="E71" s="221"/>
      <c r="F71" s="120" t="s">
        <v>67</v>
      </c>
      <c r="G71" s="107" t="s">
        <v>964</v>
      </c>
      <c r="H71" s="164">
        <v>350000</v>
      </c>
      <c r="I71" s="178">
        <v>1.8</v>
      </c>
      <c r="J71" s="168">
        <f>I71*H71</f>
        <v>630000</v>
      </c>
      <c r="K71" s="107"/>
      <c r="L71" s="221" t="s">
        <v>33</v>
      </c>
    </row>
    <row r="72" spans="1:12">
      <c r="A72" s="89"/>
      <c r="B72" s="82"/>
      <c r="C72" s="82" t="s">
        <v>31</v>
      </c>
      <c r="D72" s="82"/>
      <c r="E72" s="82"/>
      <c r="F72" s="222"/>
      <c r="G72" s="95"/>
      <c r="H72" s="164"/>
      <c r="I72" s="150"/>
      <c r="J72" s="168">
        <f>SUM(J70:J71)</f>
        <v>1225000</v>
      </c>
      <c r="K72" s="82"/>
      <c r="L72" s="153"/>
    </row>
    <row r="73" spans="1:12" ht="24">
      <c r="A73" s="144" t="s">
        <v>721</v>
      </c>
      <c r="B73" s="145" t="s">
        <v>722</v>
      </c>
      <c r="F73" s="119"/>
      <c r="H73" s="165"/>
      <c r="I73" s="159"/>
    </row>
    <row r="74" spans="1:12" ht="24">
      <c r="A74" s="70" t="s">
        <v>820</v>
      </c>
      <c r="B74" s="221" t="s">
        <v>66</v>
      </c>
      <c r="C74" s="163" t="s">
        <v>1016</v>
      </c>
      <c r="D74" s="221"/>
      <c r="E74" s="221"/>
      <c r="F74" s="120" t="s">
        <v>67</v>
      </c>
      <c r="G74" s="107" t="s">
        <v>964</v>
      </c>
      <c r="H74" s="164">
        <v>300000</v>
      </c>
      <c r="I74" s="178">
        <v>1.7</v>
      </c>
      <c r="J74" s="168">
        <f>I74*H74</f>
        <v>510000</v>
      </c>
      <c r="K74" s="107"/>
      <c r="L74" s="221" t="s">
        <v>37</v>
      </c>
    </row>
    <row r="75" spans="1:12">
      <c r="A75" s="89"/>
      <c r="B75" s="82"/>
      <c r="C75" s="82" t="s">
        <v>31</v>
      </c>
      <c r="D75" s="82"/>
      <c r="E75" s="82"/>
      <c r="F75" s="222"/>
      <c r="G75" s="95"/>
      <c r="H75" s="164"/>
      <c r="I75" s="150"/>
      <c r="J75" s="168">
        <f>SUM(J73:J74)</f>
        <v>510000</v>
      </c>
      <c r="K75" s="82"/>
      <c r="L75" s="153"/>
    </row>
    <row r="76" spans="1:12" ht="24">
      <c r="A76" s="144" t="s">
        <v>919</v>
      </c>
      <c r="B76" s="145" t="s">
        <v>918</v>
      </c>
      <c r="F76" s="119"/>
      <c r="H76" s="165"/>
      <c r="I76" s="159"/>
    </row>
    <row r="77" spans="1:12" ht="24">
      <c r="A77" s="70" t="s">
        <v>920</v>
      </c>
      <c r="B77" s="221" t="s">
        <v>68</v>
      </c>
      <c r="C77" s="163" t="s">
        <v>69</v>
      </c>
      <c r="D77" s="221"/>
      <c r="E77" s="221"/>
      <c r="F77" s="120" t="s">
        <v>70</v>
      </c>
      <c r="G77" s="107" t="s">
        <v>40</v>
      </c>
      <c r="H77" s="164">
        <v>2000</v>
      </c>
      <c r="I77" s="168">
        <v>850</v>
      </c>
      <c r="J77" s="168">
        <f>I77*H77</f>
        <v>1700000</v>
      </c>
      <c r="K77" s="107"/>
      <c r="L77" s="221" t="s">
        <v>25</v>
      </c>
    </row>
    <row r="78" spans="1:12">
      <c r="A78" s="89"/>
      <c r="B78" s="82"/>
      <c r="C78" s="82" t="s">
        <v>31</v>
      </c>
      <c r="D78" s="82"/>
      <c r="E78" s="82"/>
      <c r="F78" s="222"/>
      <c r="G78" s="95"/>
      <c r="H78" s="164"/>
      <c r="I78" s="150"/>
      <c r="J78" s="168">
        <f>SUM(J77:J77)</f>
        <v>1700000</v>
      </c>
      <c r="K78" s="82"/>
      <c r="L78" s="153"/>
    </row>
    <row r="79" spans="1:12" ht="24">
      <c r="A79" s="144" t="s">
        <v>922</v>
      </c>
      <c r="B79" s="145" t="s">
        <v>921</v>
      </c>
      <c r="F79" s="119"/>
      <c r="H79" s="165"/>
      <c r="I79" s="159"/>
    </row>
    <row r="80" spans="1:12" ht="24">
      <c r="A80" s="70" t="s">
        <v>923</v>
      </c>
      <c r="B80" s="221" t="s">
        <v>68</v>
      </c>
      <c r="C80" s="163" t="s">
        <v>69</v>
      </c>
      <c r="D80" s="221"/>
      <c r="E80" s="221"/>
      <c r="F80" s="120" t="s">
        <v>70</v>
      </c>
      <c r="G80" s="107" t="s">
        <v>40</v>
      </c>
      <c r="H80" s="164">
        <v>1000</v>
      </c>
      <c r="I80" s="178">
        <v>850</v>
      </c>
      <c r="J80" s="168">
        <f>I80*H80</f>
        <v>850000</v>
      </c>
      <c r="K80" s="107"/>
      <c r="L80" s="221" t="s">
        <v>33</v>
      </c>
    </row>
    <row r="81" spans="1:12">
      <c r="A81" s="89"/>
      <c r="B81" s="82"/>
      <c r="C81" s="82" t="s">
        <v>31</v>
      </c>
      <c r="D81" s="82"/>
      <c r="E81" s="82"/>
      <c r="F81" s="222"/>
      <c r="G81" s="95"/>
      <c r="H81" s="164"/>
      <c r="I81" s="150"/>
      <c r="J81" s="168">
        <f>SUM(J80:J80)</f>
        <v>850000</v>
      </c>
      <c r="K81" s="82"/>
      <c r="L81" s="153"/>
    </row>
    <row r="82" spans="1:12" ht="24">
      <c r="A82" s="61" t="s">
        <v>924</v>
      </c>
      <c r="B82" s="62" t="s">
        <v>910</v>
      </c>
      <c r="F82" s="119"/>
      <c r="H82" s="165"/>
      <c r="I82" s="159"/>
    </row>
    <row r="83" spans="1:12">
      <c r="A83" s="70" t="s">
        <v>929</v>
      </c>
      <c r="B83" s="179" t="s">
        <v>72</v>
      </c>
      <c r="C83" s="180" t="s">
        <v>73</v>
      </c>
      <c r="D83" s="221"/>
      <c r="E83" s="221"/>
      <c r="F83" s="120"/>
      <c r="G83" s="107" t="s">
        <v>71</v>
      </c>
      <c r="H83" s="164">
        <v>20000</v>
      </c>
      <c r="I83" s="178">
        <v>29</v>
      </c>
      <c r="J83" s="168">
        <f>I83*H83</f>
        <v>580000</v>
      </c>
      <c r="K83" s="107"/>
      <c r="L83" s="221" t="s">
        <v>25</v>
      </c>
    </row>
    <row r="84" spans="1:12">
      <c r="A84" s="70" t="s">
        <v>672</v>
      </c>
      <c r="B84" s="179" t="s">
        <v>72</v>
      </c>
      <c r="C84" s="180" t="s">
        <v>75</v>
      </c>
      <c r="D84" s="221"/>
      <c r="E84" s="221"/>
      <c r="F84" s="120"/>
      <c r="G84" s="107" t="s">
        <v>71</v>
      </c>
      <c r="H84" s="164">
        <v>20000</v>
      </c>
      <c r="I84" s="178">
        <v>30</v>
      </c>
      <c r="J84" s="168">
        <f t="shared" ref="J84:J86" si="6">I84*H84</f>
        <v>600000</v>
      </c>
      <c r="K84" s="107"/>
      <c r="L84" s="221"/>
    </row>
    <row r="85" spans="1:12">
      <c r="A85" s="70" t="s">
        <v>673</v>
      </c>
      <c r="B85" s="179" t="s">
        <v>72</v>
      </c>
      <c r="C85" s="180" t="s">
        <v>77</v>
      </c>
      <c r="D85" s="221"/>
      <c r="E85" s="221"/>
      <c r="F85" s="120"/>
      <c r="G85" s="107" t="s">
        <v>71</v>
      </c>
      <c r="H85" s="164">
        <v>20000</v>
      </c>
      <c r="I85" s="178">
        <v>40</v>
      </c>
      <c r="J85" s="168">
        <f t="shared" si="6"/>
        <v>800000</v>
      </c>
      <c r="K85" s="107"/>
      <c r="L85" s="221"/>
    </row>
    <row r="86" spans="1:12">
      <c r="A86" s="70" t="s">
        <v>930</v>
      </c>
      <c r="B86" s="179" t="s">
        <v>72</v>
      </c>
      <c r="C86" s="180" t="s">
        <v>78</v>
      </c>
      <c r="D86" s="221"/>
      <c r="E86" s="221"/>
      <c r="F86" s="223"/>
      <c r="G86" s="107" t="s">
        <v>71</v>
      </c>
      <c r="H86" s="164">
        <v>500</v>
      </c>
      <c r="I86" s="178">
        <v>50</v>
      </c>
      <c r="J86" s="168">
        <f t="shared" si="6"/>
        <v>25000</v>
      </c>
      <c r="K86" s="107"/>
      <c r="L86" s="221"/>
    </row>
    <row r="87" spans="1:12">
      <c r="A87" s="89"/>
      <c r="B87" s="82"/>
      <c r="C87" s="82" t="s">
        <v>31</v>
      </c>
      <c r="D87" s="82"/>
      <c r="E87" s="82"/>
      <c r="F87" s="222"/>
      <c r="G87" s="95"/>
      <c r="H87" s="164"/>
      <c r="I87" s="150"/>
      <c r="J87" s="168">
        <f>SUM(J83:J86)</f>
        <v>2005000</v>
      </c>
      <c r="K87" s="82"/>
      <c r="L87" s="153"/>
    </row>
    <row r="88" spans="1:12" ht="24">
      <c r="A88" s="61" t="s">
        <v>925</v>
      </c>
      <c r="B88" s="62" t="s">
        <v>723</v>
      </c>
      <c r="C88" s="101"/>
      <c r="F88" s="119"/>
      <c r="H88" s="165"/>
      <c r="I88" s="181"/>
    </row>
    <row r="89" spans="1:12" ht="24">
      <c r="A89" s="70" t="s">
        <v>931</v>
      </c>
      <c r="B89" s="179" t="s">
        <v>72</v>
      </c>
      <c r="C89" s="180" t="s">
        <v>75</v>
      </c>
      <c r="D89" s="221"/>
      <c r="E89" s="221"/>
      <c r="F89" s="223" t="s">
        <v>724</v>
      </c>
      <c r="G89" s="107" t="s">
        <v>71</v>
      </c>
      <c r="H89" s="164">
        <v>2000</v>
      </c>
      <c r="I89" s="211">
        <v>27.48</v>
      </c>
      <c r="J89" s="168">
        <f t="shared" ref="J89:J91" si="7">I89*H89</f>
        <v>54960</v>
      </c>
      <c r="K89" s="107"/>
      <c r="L89" s="221"/>
    </row>
    <row r="90" spans="1:12" ht="24">
      <c r="A90" s="70" t="s">
        <v>674</v>
      </c>
      <c r="B90" s="179" t="s">
        <v>72</v>
      </c>
      <c r="C90" s="180" t="s">
        <v>77</v>
      </c>
      <c r="D90" s="221"/>
      <c r="E90" s="221"/>
      <c r="F90" s="223" t="s">
        <v>725</v>
      </c>
      <c r="G90" s="107" t="s">
        <v>71</v>
      </c>
      <c r="H90" s="164">
        <v>2000</v>
      </c>
      <c r="I90" s="211">
        <v>31.41</v>
      </c>
      <c r="J90" s="168">
        <f t="shared" si="7"/>
        <v>62820</v>
      </c>
      <c r="K90" s="107"/>
      <c r="L90" s="221"/>
    </row>
    <row r="91" spans="1:12" ht="24">
      <c r="A91" s="70" t="s">
        <v>675</v>
      </c>
      <c r="B91" s="179" t="s">
        <v>726</v>
      </c>
      <c r="C91" s="180" t="s">
        <v>77</v>
      </c>
      <c r="D91" s="221"/>
      <c r="E91" s="221"/>
      <c r="F91" s="223" t="s">
        <v>727</v>
      </c>
      <c r="G91" s="107" t="s">
        <v>71</v>
      </c>
      <c r="H91" s="164">
        <v>1000</v>
      </c>
      <c r="I91" s="211">
        <v>200</v>
      </c>
      <c r="J91" s="168">
        <f t="shared" si="7"/>
        <v>200000</v>
      </c>
      <c r="K91" s="107"/>
      <c r="L91" s="221"/>
    </row>
    <row r="92" spans="1:12">
      <c r="A92" s="89"/>
      <c r="B92" s="82"/>
      <c r="C92" s="82" t="s">
        <v>31</v>
      </c>
      <c r="D92" s="82"/>
      <c r="E92" s="82"/>
      <c r="F92" s="222"/>
      <c r="G92" s="95"/>
      <c r="H92" s="164"/>
      <c r="I92" s="150"/>
      <c r="J92" s="168">
        <f>SUM(J89:J91)</f>
        <v>317780</v>
      </c>
      <c r="K92" s="82"/>
      <c r="L92" s="153"/>
    </row>
    <row r="93" spans="1:12" ht="24">
      <c r="A93" s="61" t="s">
        <v>926</v>
      </c>
      <c r="B93" s="62" t="s">
        <v>728</v>
      </c>
      <c r="C93" s="101"/>
      <c r="F93" s="119"/>
      <c r="H93" s="165"/>
      <c r="I93" s="159"/>
    </row>
    <row r="94" spans="1:12" ht="84">
      <c r="A94" s="70" t="s">
        <v>821</v>
      </c>
      <c r="B94" s="179" t="s">
        <v>72</v>
      </c>
      <c r="C94" s="180" t="s">
        <v>75</v>
      </c>
      <c r="D94" s="221"/>
      <c r="E94" s="221"/>
      <c r="F94" s="223" t="s">
        <v>1027</v>
      </c>
      <c r="G94" s="107" t="s">
        <v>71</v>
      </c>
      <c r="H94" s="164">
        <v>6000</v>
      </c>
      <c r="I94" s="178">
        <v>50</v>
      </c>
      <c r="J94" s="168">
        <f t="shared" ref="J94:J96" si="8">I94*H94</f>
        <v>300000</v>
      </c>
      <c r="K94" s="107"/>
      <c r="L94" s="221" t="s">
        <v>1092</v>
      </c>
    </row>
    <row r="95" spans="1:12" ht="96">
      <c r="A95" s="70" t="s">
        <v>676</v>
      </c>
      <c r="B95" s="179" t="s">
        <v>72</v>
      </c>
      <c r="C95" s="180" t="s">
        <v>77</v>
      </c>
      <c r="D95" s="221"/>
      <c r="E95" s="221"/>
      <c r="F95" s="120" t="s">
        <v>730</v>
      </c>
      <c r="G95" s="107" t="s">
        <v>71</v>
      </c>
      <c r="H95" s="164">
        <v>6000</v>
      </c>
      <c r="I95" s="178">
        <v>60</v>
      </c>
      <c r="J95" s="168">
        <f t="shared" si="8"/>
        <v>360000</v>
      </c>
      <c r="K95" s="107"/>
      <c r="L95" s="243" t="s">
        <v>1092</v>
      </c>
    </row>
    <row r="96" spans="1:12" ht="96">
      <c r="A96" s="70" t="s">
        <v>677</v>
      </c>
      <c r="B96" s="179" t="s">
        <v>72</v>
      </c>
      <c r="C96" s="180" t="s">
        <v>78</v>
      </c>
      <c r="D96" s="221"/>
      <c r="E96" s="221"/>
      <c r="F96" s="120" t="s">
        <v>730</v>
      </c>
      <c r="G96" s="107" t="s">
        <v>71</v>
      </c>
      <c r="H96" s="164">
        <v>2000</v>
      </c>
      <c r="I96" s="178">
        <v>60</v>
      </c>
      <c r="J96" s="168">
        <f t="shared" si="8"/>
        <v>120000</v>
      </c>
      <c r="K96" s="107"/>
      <c r="L96" s="243" t="s">
        <v>1092</v>
      </c>
    </row>
    <row r="97" spans="1:12">
      <c r="A97" s="89"/>
      <c r="B97" s="82"/>
      <c r="C97" s="82" t="s">
        <v>31</v>
      </c>
      <c r="D97" s="82"/>
      <c r="E97" s="82"/>
      <c r="F97" s="222"/>
      <c r="G97" s="95"/>
      <c r="H97" s="164"/>
      <c r="I97" s="150"/>
      <c r="J97" s="168">
        <f>SUM(J94:J96)</f>
        <v>780000</v>
      </c>
      <c r="K97" s="82"/>
      <c r="L97" s="153"/>
    </row>
    <row r="98" spans="1:12" ht="24">
      <c r="A98" s="61" t="s">
        <v>927</v>
      </c>
      <c r="B98" s="62" t="s">
        <v>731</v>
      </c>
      <c r="C98" s="101"/>
      <c r="F98" s="119"/>
      <c r="H98" s="165"/>
      <c r="I98" s="159"/>
    </row>
    <row r="99" spans="1:12">
      <c r="A99" s="70" t="s">
        <v>822</v>
      </c>
      <c r="B99" s="179" t="s">
        <v>732</v>
      </c>
      <c r="C99" s="180" t="s">
        <v>75</v>
      </c>
      <c r="D99" s="221"/>
      <c r="E99" s="221"/>
      <c r="F99" s="120"/>
      <c r="G99" s="107" t="s">
        <v>71</v>
      </c>
      <c r="H99" s="164">
        <v>4000</v>
      </c>
      <c r="I99" s="178" t="s">
        <v>76</v>
      </c>
      <c r="J99" s="168">
        <f t="shared" ref="J99:J101" si="9">I99*H99</f>
        <v>120000</v>
      </c>
      <c r="K99" s="107"/>
      <c r="L99" s="243" t="s">
        <v>1092</v>
      </c>
    </row>
    <row r="100" spans="1:12">
      <c r="A100" s="70" t="s">
        <v>678</v>
      </c>
      <c r="B100" s="179" t="s">
        <v>732</v>
      </c>
      <c r="C100" s="180" t="s">
        <v>77</v>
      </c>
      <c r="D100" s="221"/>
      <c r="E100" s="221"/>
      <c r="F100" s="120"/>
      <c r="G100" s="107" t="s">
        <v>71</v>
      </c>
      <c r="H100" s="164">
        <v>2000</v>
      </c>
      <c r="I100" s="178">
        <v>40</v>
      </c>
      <c r="J100" s="168">
        <f t="shared" si="9"/>
        <v>80000</v>
      </c>
      <c r="K100" s="107"/>
      <c r="L100" s="243" t="s">
        <v>1092</v>
      </c>
    </row>
    <row r="101" spans="1:12">
      <c r="A101" s="70" t="s">
        <v>679</v>
      </c>
      <c r="B101" s="179" t="s">
        <v>732</v>
      </c>
      <c r="C101" s="180" t="s">
        <v>78</v>
      </c>
      <c r="D101" s="221"/>
      <c r="E101" s="221"/>
      <c r="F101" s="120"/>
      <c r="G101" s="107" t="s">
        <v>71</v>
      </c>
      <c r="H101" s="164">
        <v>500</v>
      </c>
      <c r="I101" s="178">
        <v>50</v>
      </c>
      <c r="J101" s="168">
        <f t="shared" si="9"/>
        <v>25000</v>
      </c>
      <c r="K101" s="107"/>
      <c r="L101" s="243" t="s">
        <v>1092</v>
      </c>
    </row>
    <row r="102" spans="1:12">
      <c r="A102" s="89"/>
      <c r="B102" s="82"/>
      <c r="C102" s="82" t="s">
        <v>31</v>
      </c>
      <c r="D102" s="82"/>
      <c r="E102" s="82"/>
      <c r="F102" s="222"/>
      <c r="G102" s="95"/>
      <c r="H102" s="164"/>
      <c r="I102" s="150"/>
      <c r="J102" s="168">
        <f>SUM(J99:J101)</f>
        <v>225000</v>
      </c>
      <c r="K102" s="82"/>
      <c r="L102" s="153"/>
    </row>
    <row r="103" spans="1:12" ht="24">
      <c r="A103" s="61" t="s">
        <v>928</v>
      </c>
      <c r="B103" s="62" t="s">
        <v>905</v>
      </c>
      <c r="F103" s="119"/>
      <c r="H103" s="165"/>
      <c r="I103" s="159"/>
    </row>
    <row r="104" spans="1:12">
      <c r="A104" s="70" t="s">
        <v>823</v>
      </c>
      <c r="B104" s="179" t="s">
        <v>79</v>
      </c>
      <c r="C104" s="224" t="s">
        <v>80</v>
      </c>
      <c r="D104" s="221"/>
      <c r="E104" s="221"/>
      <c r="F104" s="120"/>
      <c r="G104" s="90" t="s">
        <v>81</v>
      </c>
      <c r="H104" s="164">
        <v>10000</v>
      </c>
      <c r="I104" s="178">
        <v>75.349999999999994</v>
      </c>
      <c r="J104" s="168">
        <f t="shared" ref="J104:J114" si="10">I104*H104</f>
        <v>753500</v>
      </c>
      <c r="K104" s="107"/>
      <c r="L104" s="221" t="s">
        <v>25</v>
      </c>
    </row>
    <row r="105" spans="1:12">
      <c r="A105" s="70" t="s">
        <v>680</v>
      </c>
      <c r="B105" s="179" t="s">
        <v>79</v>
      </c>
      <c r="C105" s="224" t="s">
        <v>82</v>
      </c>
      <c r="D105" s="221"/>
      <c r="E105" s="221"/>
      <c r="F105" s="120"/>
      <c r="G105" s="90" t="s">
        <v>81</v>
      </c>
      <c r="H105" s="164">
        <v>10000</v>
      </c>
      <c r="I105" s="178">
        <v>75.349999999999994</v>
      </c>
      <c r="J105" s="168">
        <f t="shared" si="10"/>
        <v>753500</v>
      </c>
      <c r="K105" s="107"/>
      <c r="L105" s="221" t="s">
        <v>25</v>
      </c>
    </row>
    <row r="106" spans="1:12">
      <c r="A106" s="70" t="s">
        <v>932</v>
      </c>
      <c r="B106" s="182" t="s">
        <v>83</v>
      </c>
      <c r="C106" s="225" t="s">
        <v>82</v>
      </c>
      <c r="D106" s="183"/>
      <c r="E106" s="183"/>
      <c r="F106" s="207"/>
      <c r="G106" s="184" t="s">
        <v>81</v>
      </c>
      <c r="H106" s="164">
        <v>10000</v>
      </c>
      <c r="I106" s="178">
        <v>80.31</v>
      </c>
      <c r="J106" s="168">
        <f t="shared" si="10"/>
        <v>803100</v>
      </c>
      <c r="K106" s="185"/>
      <c r="L106" s="183" t="s">
        <v>25</v>
      </c>
    </row>
    <row r="107" spans="1:12">
      <c r="A107" s="70" t="s">
        <v>933</v>
      </c>
      <c r="B107" s="31" t="s">
        <v>83</v>
      </c>
      <c r="C107" s="226" t="s">
        <v>84</v>
      </c>
      <c r="D107" s="29"/>
      <c r="E107" s="29"/>
      <c r="F107" s="59"/>
      <c r="G107" s="15" t="s">
        <v>81</v>
      </c>
      <c r="H107" s="186">
        <v>1000</v>
      </c>
      <c r="I107" s="178">
        <v>80.31</v>
      </c>
      <c r="J107" s="168">
        <f t="shared" si="10"/>
        <v>80310</v>
      </c>
      <c r="K107" s="22"/>
      <c r="L107" s="29" t="s">
        <v>25</v>
      </c>
    </row>
    <row r="108" spans="1:12" ht="120">
      <c r="A108" s="70" t="s">
        <v>934</v>
      </c>
      <c r="B108" s="31" t="s">
        <v>79</v>
      </c>
      <c r="C108" s="31" t="s">
        <v>85</v>
      </c>
      <c r="D108" s="29"/>
      <c r="E108" s="29"/>
      <c r="F108" s="96" t="s">
        <v>733</v>
      </c>
      <c r="G108" s="15" t="s">
        <v>81</v>
      </c>
      <c r="H108" s="186">
        <v>1000</v>
      </c>
      <c r="I108" s="178">
        <v>82.29</v>
      </c>
      <c r="J108" s="168">
        <f t="shared" si="10"/>
        <v>82290</v>
      </c>
      <c r="K108" s="22"/>
      <c r="L108" s="29" t="s">
        <v>25</v>
      </c>
    </row>
    <row r="109" spans="1:12" ht="120">
      <c r="A109" s="70" t="s">
        <v>935</v>
      </c>
      <c r="B109" s="31" t="s">
        <v>83</v>
      </c>
      <c r="C109" s="31" t="s">
        <v>85</v>
      </c>
      <c r="D109" s="29"/>
      <c r="E109" s="29"/>
      <c r="F109" s="208" t="s">
        <v>734</v>
      </c>
      <c r="G109" s="15" t="s">
        <v>81</v>
      </c>
      <c r="H109" s="186">
        <v>1000</v>
      </c>
      <c r="I109" s="178">
        <v>87.25</v>
      </c>
      <c r="J109" s="168">
        <f t="shared" si="10"/>
        <v>87250</v>
      </c>
      <c r="K109" s="22"/>
      <c r="L109" s="29" t="s">
        <v>25</v>
      </c>
    </row>
    <row r="110" spans="1:12" ht="120">
      <c r="A110" s="70" t="s">
        <v>936</v>
      </c>
      <c r="B110" s="31" t="s">
        <v>83</v>
      </c>
      <c r="C110" s="31" t="s">
        <v>86</v>
      </c>
      <c r="D110" s="29"/>
      <c r="E110" s="29"/>
      <c r="F110" s="96" t="s">
        <v>733</v>
      </c>
      <c r="G110" s="15" t="s">
        <v>81</v>
      </c>
      <c r="H110" s="186">
        <v>1000</v>
      </c>
      <c r="I110" s="178">
        <v>111.04</v>
      </c>
      <c r="J110" s="168">
        <f t="shared" si="10"/>
        <v>111040</v>
      </c>
      <c r="K110" s="22"/>
      <c r="L110" s="29" t="s">
        <v>25</v>
      </c>
    </row>
    <row r="111" spans="1:12" ht="120">
      <c r="A111" s="70" t="s">
        <v>937</v>
      </c>
      <c r="B111" s="31" t="s">
        <v>83</v>
      </c>
      <c r="C111" s="31" t="s">
        <v>86</v>
      </c>
      <c r="D111" s="29"/>
      <c r="E111" s="29"/>
      <c r="F111" s="96" t="s">
        <v>734</v>
      </c>
      <c r="G111" s="15" t="s">
        <v>81</v>
      </c>
      <c r="H111" s="186">
        <v>1000</v>
      </c>
      <c r="I111" s="178">
        <v>114.02</v>
      </c>
      <c r="J111" s="168">
        <f t="shared" si="10"/>
        <v>114020</v>
      </c>
      <c r="K111" s="22"/>
      <c r="L111" s="29" t="s">
        <v>25</v>
      </c>
    </row>
    <row r="112" spans="1:12">
      <c r="A112" s="70" t="s">
        <v>938</v>
      </c>
      <c r="B112" s="31" t="s">
        <v>79</v>
      </c>
      <c r="C112" s="31" t="s">
        <v>87</v>
      </c>
      <c r="D112" s="29"/>
      <c r="E112" s="29"/>
      <c r="F112" s="59" t="s">
        <v>74</v>
      </c>
      <c r="G112" s="15" t="s">
        <v>81</v>
      </c>
      <c r="H112" s="186">
        <v>1000</v>
      </c>
      <c r="I112" s="178">
        <v>84.27</v>
      </c>
      <c r="J112" s="168">
        <f t="shared" si="10"/>
        <v>84270</v>
      </c>
      <c r="K112" s="22"/>
      <c r="L112" s="29" t="s">
        <v>25</v>
      </c>
    </row>
    <row r="113" spans="1:12">
      <c r="A113" s="70" t="s">
        <v>939</v>
      </c>
      <c r="B113" s="31" t="s">
        <v>83</v>
      </c>
      <c r="C113" s="31" t="s">
        <v>88</v>
      </c>
      <c r="D113" s="29"/>
      <c r="E113" s="29"/>
      <c r="F113" s="59" t="s">
        <v>74</v>
      </c>
      <c r="G113" s="15" t="s">
        <v>81</v>
      </c>
      <c r="H113" s="186">
        <v>1000</v>
      </c>
      <c r="I113" s="178">
        <v>126.91</v>
      </c>
      <c r="J113" s="168">
        <f t="shared" si="10"/>
        <v>126910</v>
      </c>
      <c r="K113" s="22"/>
      <c r="L113" s="29" t="s">
        <v>25</v>
      </c>
    </row>
    <row r="114" spans="1:12">
      <c r="A114" s="70" t="s">
        <v>940</v>
      </c>
      <c r="B114" s="31" t="s">
        <v>83</v>
      </c>
      <c r="C114" s="31" t="s">
        <v>89</v>
      </c>
      <c r="D114" s="29"/>
      <c r="E114" s="29"/>
      <c r="F114" s="59" t="s">
        <v>74</v>
      </c>
      <c r="G114" s="15" t="s">
        <v>81</v>
      </c>
      <c r="H114" s="186">
        <v>1000</v>
      </c>
      <c r="I114" s="178">
        <v>115.01</v>
      </c>
      <c r="J114" s="168">
        <f t="shared" si="10"/>
        <v>115010</v>
      </c>
      <c r="K114" s="22"/>
      <c r="L114" s="29" t="s">
        <v>25</v>
      </c>
    </row>
    <row r="115" spans="1:12">
      <c r="A115" s="45"/>
      <c r="B115" s="2"/>
      <c r="C115" s="2" t="s">
        <v>31</v>
      </c>
      <c r="D115" s="2"/>
      <c r="E115" s="2"/>
      <c r="F115" s="110"/>
      <c r="G115" s="109"/>
      <c r="H115" s="186"/>
      <c r="I115" s="178"/>
      <c r="J115" s="187">
        <f>SUM(J104:J114)</f>
        <v>3111200</v>
      </c>
      <c r="K115" s="22"/>
      <c r="L115" s="29"/>
    </row>
    <row r="116" spans="1:12" ht="24">
      <c r="A116" s="61" t="s">
        <v>941</v>
      </c>
      <c r="B116" s="62" t="s">
        <v>906</v>
      </c>
      <c r="C116" s="31"/>
      <c r="D116" s="29"/>
      <c r="E116" s="29"/>
      <c r="F116" s="59"/>
      <c r="G116" s="15"/>
      <c r="H116" s="186"/>
      <c r="I116" s="178"/>
      <c r="J116" s="187"/>
      <c r="K116" s="22"/>
      <c r="L116" s="29"/>
    </row>
    <row r="117" spans="1:12">
      <c r="A117" s="21" t="s">
        <v>942</v>
      </c>
      <c r="B117" s="31" t="s">
        <v>90</v>
      </c>
      <c r="C117" s="31" t="s">
        <v>91</v>
      </c>
      <c r="D117" s="29"/>
      <c r="E117" s="29"/>
      <c r="F117" s="59" t="s">
        <v>74</v>
      </c>
      <c r="G117" s="15" t="s">
        <v>92</v>
      </c>
      <c r="H117" s="186">
        <v>100000</v>
      </c>
      <c r="I117" s="178">
        <v>0.4</v>
      </c>
      <c r="J117" s="187">
        <f t="shared" ref="J117:J121" si="11">I117*H117</f>
        <v>40000</v>
      </c>
      <c r="K117" s="22"/>
      <c r="L117" s="29" t="s">
        <v>25</v>
      </c>
    </row>
    <row r="118" spans="1:12">
      <c r="A118" s="21" t="s">
        <v>681</v>
      </c>
      <c r="B118" s="31" t="s">
        <v>93</v>
      </c>
      <c r="C118" s="31" t="s">
        <v>94</v>
      </c>
      <c r="D118" s="29"/>
      <c r="E118" s="29"/>
      <c r="F118" s="59" t="s">
        <v>74</v>
      </c>
      <c r="G118" s="15" t="s">
        <v>92</v>
      </c>
      <c r="H118" s="186">
        <v>200000</v>
      </c>
      <c r="I118" s="178">
        <v>0.8</v>
      </c>
      <c r="J118" s="187">
        <f t="shared" si="11"/>
        <v>160000</v>
      </c>
      <c r="K118" s="22"/>
      <c r="L118" s="29" t="s">
        <v>25</v>
      </c>
    </row>
    <row r="119" spans="1:12">
      <c r="A119" s="21" t="s">
        <v>824</v>
      </c>
      <c r="B119" s="31" t="s">
        <v>95</v>
      </c>
      <c r="C119" s="31" t="s">
        <v>96</v>
      </c>
      <c r="D119" s="29"/>
      <c r="E119" s="29"/>
      <c r="F119" s="59" t="s">
        <v>74</v>
      </c>
      <c r="G119" s="15" t="s">
        <v>97</v>
      </c>
      <c r="H119" s="186">
        <v>5000</v>
      </c>
      <c r="I119" s="178">
        <v>38</v>
      </c>
      <c r="J119" s="187">
        <f t="shared" si="11"/>
        <v>190000</v>
      </c>
      <c r="K119" s="22"/>
      <c r="L119" s="29" t="s">
        <v>25</v>
      </c>
    </row>
    <row r="120" spans="1:12">
      <c r="A120" s="21" t="s">
        <v>943</v>
      </c>
      <c r="B120" s="31" t="s">
        <v>98</v>
      </c>
      <c r="C120" s="31" t="s">
        <v>99</v>
      </c>
      <c r="D120" s="29"/>
      <c r="E120" s="29"/>
      <c r="F120" s="59" t="s">
        <v>74</v>
      </c>
      <c r="G120" s="15" t="s">
        <v>100</v>
      </c>
      <c r="H120" s="186">
        <v>10000</v>
      </c>
      <c r="I120" s="178">
        <v>5</v>
      </c>
      <c r="J120" s="187">
        <f t="shared" si="11"/>
        <v>50000</v>
      </c>
      <c r="K120" s="22"/>
      <c r="L120" s="29" t="s">
        <v>25</v>
      </c>
    </row>
    <row r="121" spans="1:12">
      <c r="A121" s="21" t="s">
        <v>944</v>
      </c>
      <c r="B121" s="31" t="s">
        <v>98</v>
      </c>
      <c r="C121" s="31" t="s">
        <v>101</v>
      </c>
      <c r="D121" s="29"/>
      <c r="E121" s="29"/>
      <c r="F121" s="59" t="s">
        <v>74</v>
      </c>
      <c r="G121" s="15" t="s">
        <v>100</v>
      </c>
      <c r="H121" s="186">
        <v>10000</v>
      </c>
      <c r="I121" s="178">
        <v>7</v>
      </c>
      <c r="J121" s="187">
        <f t="shared" si="11"/>
        <v>70000</v>
      </c>
      <c r="K121" s="22"/>
      <c r="L121" s="29" t="s">
        <v>25</v>
      </c>
    </row>
    <row r="122" spans="1:12">
      <c r="A122" s="45"/>
      <c r="B122" s="2"/>
      <c r="C122" s="2" t="s">
        <v>31</v>
      </c>
      <c r="D122" s="2"/>
      <c r="E122" s="2"/>
      <c r="F122" s="110"/>
      <c r="G122" s="109"/>
      <c r="H122" s="186"/>
      <c r="I122" s="178"/>
      <c r="J122" s="187">
        <f>SUM(J117:J121)</f>
        <v>510000</v>
      </c>
      <c r="K122" s="2"/>
      <c r="L122" s="50"/>
    </row>
    <row r="123" spans="1:12" ht="24">
      <c r="A123" s="61" t="s">
        <v>945</v>
      </c>
      <c r="B123" s="62" t="s">
        <v>735</v>
      </c>
      <c r="F123" s="119"/>
      <c r="H123" s="165"/>
      <c r="I123" s="178"/>
    </row>
    <row r="124" spans="1:12">
      <c r="A124" s="21" t="s">
        <v>825</v>
      </c>
      <c r="B124" s="28" t="s">
        <v>102</v>
      </c>
      <c r="C124" s="28" t="s">
        <v>736</v>
      </c>
      <c r="D124" s="29"/>
      <c r="E124" s="29"/>
      <c r="F124" s="59" t="s">
        <v>74</v>
      </c>
      <c r="G124" s="13" t="s">
        <v>103</v>
      </c>
      <c r="H124" s="186">
        <v>10000</v>
      </c>
      <c r="I124" s="178">
        <v>22.8</v>
      </c>
      <c r="J124" s="60">
        <f t="shared" ref="J124:J125" si="12">I124*H124</f>
        <v>228000</v>
      </c>
      <c r="K124" s="22"/>
      <c r="L124" s="29" t="s">
        <v>37</v>
      </c>
    </row>
    <row r="125" spans="1:12">
      <c r="A125" s="21" t="s">
        <v>682</v>
      </c>
      <c r="B125" s="31" t="s">
        <v>98</v>
      </c>
      <c r="C125" s="33" t="s">
        <v>737</v>
      </c>
      <c r="D125" s="29"/>
      <c r="E125" s="29"/>
      <c r="F125" s="59" t="s">
        <v>74</v>
      </c>
      <c r="G125" s="34" t="s">
        <v>103</v>
      </c>
      <c r="H125" s="186">
        <v>50000</v>
      </c>
      <c r="I125" s="178">
        <v>11.9</v>
      </c>
      <c r="J125" s="60">
        <f t="shared" si="12"/>
        <v>595000</v>
      </c>
      <c r="K125" s="22"/>
      <c r="L125" s="29" t="s">
        <v>37</v>
      </c>
    </row>
    <row r="126" spans="1:12">
      <c r="A126" s="45"/>
      <c r="B126" s="2"/>
      <c r="C126" s="2" t="s">
        <v>31</v>
      </c>
      <c r="D126" s="2"/>
      <c r="E126" s="2"/>
      <c r="F126" s="110"/>
      <c r="G126" s="109"/>
      <c r="H126" s="186"/>
      <c r="I126" s="178"/>
      <c r="J126" s="187">
        <f>SUM(J124:J125)</f>
        <v>823000</v>
      </c>
      <c r="K126" s="2"/>
      <c r="L126" s="50"/>
    </row>
    <row r="127" spans="1:12" ht="24">
      <c r="A127" s="61" t="s">
        <v>946</v>
      </c>
      <c r="B127" s="62" t="s">
        <v>912</v>
      </c>
      <c r="F127" s="119"/>
      <c r="H127" s="165"/>
      <c r="I127" s="178"/>
    </row>
    <row r="128" spans="1:12" ht="18.75">
      <c r="A128" s="21" t="s">
        <v>947</v>
      </c>
      <c r="B128" s="28" t="s">
        <v>104</v>
      </c>
      <c r="C128" s="28" t="s">
        <v>105</v>
      </c>
      <c r="D128" s="63"/>
      <c r="E128" s="28"/>
      <c r="F128" s="59" t="s">
        <v>738</v>
      </c>
      <c r="G128" s="13" t="s">
        <v>97</v>
      </c>
      <c r="H128" s="186">
        <v>3000</v>
      </c>
      <c r="I128" s="178">
        <v>11.78</v>
      </c>
      <c r="J128" s="187">
        <f t="shared" ref="J128:J130" si="13">I128*H128</f>
        <v>35340</v>
      </c>
      <c r="K128" s="22"/>
      <c r="L128" s="29" t="s">
        <v>36</v>
      </c>
    </row>
    <row r="129" spans="1:12" ht="18.75">
      <c r="A129" s="21" t="s">
        <v>683</v>
      </c>
      <c r="B129" s="28" t="s">
        <v>739</v>
      </c>
      <c r="C129" s="28" t="s">
        <v>740</v>
      </c>
      <c r="D129" s="63"/>
      <c r="E129" s="28"/>
      <c r="F129" s="59" t="s">
        <v>741</v>
      </c>
      <c r="G129" s="13" t="s">
        <v>97</v>
      </c>
      <c r="H129" s="186">
        <v>3000</v>
      </c>
      <c r="I129" s="178">
        <v>11.78</v>
      </c>
      <c r="J129" s="187">
        <f t="shared" si="13"/>
        <v>35340</v>
      </c>
      <c r="K129" s="22"/>
      <c r="L129" s="29" t="s">
        <v>36</v>
      </c>
    </row>
    <row r="130" spans="1:12" ht="18.75">
      <c r="A130" s="21" t="s">
        <v>684</v>
      </c>
      <c r="B130" s="28" t="s">
        <v>106</v>
      </c>
      <c r="C130" s="28" t="s">
        <v>107</v>
      </c>
      <c r="D130" s="63"/>
      <c r="E130" s="28"/>
      <c r="F130" s="59" t="s">
        <v>742</v>
      </c>
      <c r="G130" s="13" t="s">
        <v>97</v>
      </c>
      <c r="H130" s="186">
        <v>4000</v>
      </c>
      <c r="I130" s="178">
        <v>3.53</v>
      </c>
      <c r="J130" s="187">
        <f t="shared" si="13"/>
        <v>14120</v>
      </c>
      <c r="K130" s="22"/>
      <c r="L130" s="29" t="s">
        <v>36</v>
      </c>
    </row>
    <row r="131" spans="1:12">
      <c r="A131" s="45"/>
      <c r="B131" s="2"/>
      <c r="C131" s="2" t="s">
        <v>31</v>
      </c>
      <c r="D131" s="2"/>
      <c r="E131" s="2"/>
      <c r="F131" s="110"/>
      <c r="G131" s="109"/>
      <c r="H131" s="186"/>
      <c r="I131" s="188"/>
      <c r="J131" s="187">
        <f>SUM(J128:J130)</f>
        <v>84800</v>
      </c>
      <c r="K131" s="2"/>
      <c r="L131" s="50"/>
    </row>
    <row r="132" spans="1:12" ht="24">
      <c r="A132" s="3" t="s">
        <v>973</v>
      </c>
      <c r="B132" s="4" t="s">
        <v>786</v>
      </c>
      <c r="F132" s="119"/>
      <c r="H132" s="165"/>
      <c r="I132" s="159"/>
    </row>
    <row r="133" spans="1:12" ht="108">
      <c r="A133" s="21" t="s">
        <v>827</v>
      </c>
      <c r="B133" s="24" t="s">
        <v>123</v>
      </c>
      <c r="C133" s="24"/>
      <c r="D133" s="29"/>
      <c r="E133" s="29"/>
      <c r="F133" s="59" t="s">
        <v>764</v>
      </c>
      <c r="G133" s="22" t="s">
        <v>40</v>
      </c>
      <c r="H133" s="186">
        <v>150</v>
      </c>
      <c r="I133" s="189">
        <v>7535</v>
      </c>
      <c r="J133" s="187">
        <f t="shared" ref="J133:J134" si="14">I133*H133</f>
        <v>1130250</v>
      </c>
      <c r="K133" s="22"/>
      <c r="L133" s="29"/>
    </row>
    <row r="134" spans="1:12" ht="84">
      <c r="A134" s="21" t="s">
        <v>1105</v>
      </c>
      <c r="B134" s="24" t="s">
        <v>765</v>
      </c>
      <c r="C134" s="24"/>
      <c r="D134" s="29"/>
      <c r="E134" s="29"/>
      <c r="F134" s="59" t="s">
        <v>766</v>
      </c>
      <c r="G134" s="22" t="s">
        <v>40</v>
      </c>
      <c r="H134" s="186">
        <v>60</v>
      </c>
      <c r="I134" s="189">
        <v>13880</v>
      </c>
      <c r="J134" s="187">
        <f t="shared" si="14"/>
        <v>832800</v>
      </c>
      <c r="K134" s="22"/>
      <c r="L134" s="29"/>
    </row>
    <row r="135" spans="1:12">
      <c r="A135" s="45"/>
      <c r="B135" s="2"/>
      <c r="C135" s="2" t="s">
        <v>31</v>
      </c>
      <c r="D135" s="2"/>
      <c r="E135" s="2"/>
      <c r="F135" s="110"/>
      <c r="G135" s="109"/>
      <c r="H135" s="186"/>
      <c r="I135" s="189"/>
      <c r="J135" s="187">
        <f>SUM(J133:J134)</f>
        <v>1963050</v>
      </c>
      <c r="K135" s="2"/>
      <c r="L135" s="50"/>
    </row>
    <row r="136" spans="1:12" ht="24">
      <c r="A136" s="3" t="s">
        <v>1106</v>
      </c>
      <c r="B136" s="4" t="s">
        <v>788</v>
      </c>
      <c r="C136" s="2"/>
      <c r="D136" s="2"/>
      <c r="E136" s="2"/>
      <c r="F136" s="110"/>
      <c r="G136" s="109"/>
      <c r="H136" s="186"/>
      <c r="I136" s="189"/>
      <c r="J136" s="187"/>
      <c r="K136" s="2"/>
      <c r="L136" s="50"/>
    </row>
    <row r="137" spans="1:12" ht="60">
      <c r="A137" s="21" t="s">
        <v>974</v>
      </c>
      <c r="B137" s="26" t="s">
        <v>124</v>
      </c>
      <c r="C137" s="26" t="s">
        <v>767</v>
      </c>
      <c r="D137" s="26"/>
      <c r="E137" s="29"/>
      <c r="F137" s="121" t="s">
        <v>768</v>
      </c>
      <c r="G137" s="25" t="s">
        <v>40</v>
      </c>
      <c r="H137" s="186">
        <v>30</v>
      </c>
      <c r="I137" s="189">
        <v>12889</v>
      </c>
      <c r="J137" s="187">
        <f t="shared" ref="J137:J138" si="15">I137*H137</f>
        <v>386670</v>
      </c>
      <c r="K137" s="22"/>
      <c r="L137" s="29"/>
    </row>
    <row r="138" spans="1:12" ht="60">
      <c r="A138" s="21" t="s">
        <v>1107</v>
      </c>
      <c r="B138" s="26" t="s">
        <v>124</v>
      </c>
      <c r="C138" s="26" t="s">
        <v>787</v>
      </c>
      <c r="D138" s="26"/>
      <c r="E138" s="29"/>
      <c r="F138" s="212" t="s">
        <v>789</v>
      </c>
      <c r="G138" s="25" t="s">
        <v>40</v>
      </c>
      <c r="H138" s="186">
        <v>30</v>
      </c>
      <c r="I138" s="189">
        <v>12889</v>
      </c>
      <c r="J138" s="187">
        <f t="shared" si="15"/>
        <v>386670</v>
      </c>
      <c r="K138" s="22"/>
      <c r="L138" s="29"/>
    </row>
    <row r="139" spans="1:12">
      <c r="A139" s="45"/>
      <c r="B139" s="2"/>
      <c r="C139" s="2" t="s">
        <v>31</v>
      </c>
      <c r="D139" s="2"/>
      <c r="E139" s="2"/>
      <c r="F139" s="110"/>
      <c r="G139" s="109"/>
      <c r="H139" s="186"/>
      <c r="I139" s="188"/>
      <c r="J139" s="187">
        <f>SUM(J137:J138)</f>
        <v>773340</v>
      </c>
      <c r="K139" s="2"/>
      <c r="L139" s="50"/>
    </row>
    <row r="140" spans="1:12" ht="24">
      <c r="A140" s="3" t="s">
        <v>975</v>
      </c>
      <c r="B140" s="4" t="s">
        <v>769</v>
      </c>
      <c r="C140" s="2"/>
      <c r="D140" s="2"/>
      <c r="E140" s="2"/>
      <c r="F140" s="110"/>
      <c r="G140" s="109"/>
      <c r="H140" s="186"/>
      <c r="I140" s="188"/>
      <c r="J140" s="187"/>
      <c r="K140" s="2"/>
      <c r="L140" s="50"/>
    </row>
    <row r="141" spans="1:12" ht="48">
      <c r="A141" s="21" t="s">
        <v>1108</v>
      </c>
      <c r="B141" s="26" t="s">
        <v>125</v>
      </c>
      <c r="C141" s="26" t="s">
        <v>42</v>
      </c>
      <c r="D141" s="26"/>
      <c r="E141" s="29"/>
      <c r="F141" s="59" t="s">
        <v>770</v>
      </c>
      <c r="G141" s="25" t="s">
        <v>40</v>
      </c>
      <c r="H141" s="186">
        <v>200</v>
      </c>
      <c r="I141" s="189">
        <v>2705</v>
      </c>
      <c r="J141" s="187">
        <f t="shared" ref="J141" si="16">I141*H141</f>
        <v>541000</v>
      </c>
      <c r="K141" s="22"/>
      <c r="L141" s="29"/>
    </row>
    <row r="142" spans="1:12">
      <c r="A142" s="45"/>
      <c r="B142" s="2"/>
      <c r="C142" s="2" t="s">
        <v>31</v>
      </c>
      <c r="D142" s="2"/>
      <c r="E142" s="2"/>
      <c r="F142" s="110"/>
      <c r="G142" s="109"/>
      <c r="H142" s="186"/>
      <c r="I142" s="188"/>
      <c r="J142" s="187">
        <f>SUM(J141)</f>
        <v>541000</v>
      </c>
      <c r="K142" s="2"/>
      <c r="L142" s="50"/>
    </row>
    <row r="143" spans="1:12" ht="24">
      <c r="A143" s="3" t="s">
        <v>976</v>
      </c>
      <c r="B143" s="62" t="s">
        <v>771</v>
      </c>
      <c r="F143" s="119"/>
      <c r="H143" s="165"/>
      <c r="I143" s="159"/>
      <c r="L143" s="51"/>
    </row>
    <row r="144" spans="1:12" ht="36">
      <c r="A144" s="64" t="s">
        <v>1109</v>
      </c>
      <c r="B144" s="65" t="s">
        <v>637</v>
      </c>
      <c r="C144" s="191"/>
      <c r="D144" s="29"/>
      <c r="E144" s="29"/>
      <c r="F144" s="209" t="s">
        <v>772</v>
      </c>
      <c r="G144" s="192" t="s">
        <v>40</v>
      </c>
      <c r="H144" s="186">
        <v>6000</v>
      </c>
      <c r="I144" s="189">
        <v>810</v>
      </c>
      <c r="J144" s="187">
        <f t="shared" ref="J144" si="17">I144*H144</f>
        <v>4860000</v>
      </c>
      <c r="K144" s="22"/>
      <c r="L144" s="29" t="s">
        <v>1093</v>
      </c>
    </row>
    <row r="145" spans="1:12" ht="14.25">
      <c r="A145" s="20"/>
      <c r="B145" s="66"/>
      <c r="C145" s="193"/>
      <c r="D145" s="2"/>
      <c r="E145" s="2"/>
      <c r="F145" s="110"/>
      <c r="G145" s="194"/>
      <c r="H145" s="186"/>
      <c r="I145" s="188"/>
      <c r="J145" s="187">
        <f>SUM(J144)</f>
        <v>4860000</v>
      </c>
      <c r="K145" s="2"/>
      <c r="L145" s="50"/>
    </row>
    <row r="146" spans="1:12" ht="24">
      <c r="A146" s="3" t="s">
        <v>1110</v>
      </c>
      <c r="B146" s="4" t="s">
        <v>773</v>
      </c>
      <c r="C146" s="190"/>
      <c r="D146" s="2"/>
      <c r="E146" s="2"/>
      <c r="F146" s="110"/>
      <c r="H146" s="165"/>
      <c r="I146" s="159"/>
      <c r="L146" s="51"/>
    </row>
    <row r="147" spans="1:12" ht="24">
      <c r="A147" s="21" t="s">
        <v>1111</v>
      </c>
      <c r="B147" s="26" t="s">
        <v>126</v>
      </c>
      <c r="C147" s="26" t="s">
        <v>127</v>
      </c>
      <c r="D147" s="26"/>
      <c r="E147" s="29"/>
      <c r="F147" s="59" t="s">
        <v>774</v>
      </c>
      <c r="G147" s="195" t="s">
        <v>40</v>
      </c>
      <c r="H147" s="186">
        <v>120</v>
      </c>
      <c r="I147" s="189">
        <v>3100</v>
      </c>
      <c r="J147" s="187">
        <f t="shared" ref="J147:J149" si="18">I147*H147</f>
        <v>372000</v>
      </c>
      <c r="K147" s="22"/>
      <c r="L147" s="29"/>
    </row>
    <row r="148" spans="1:12" ht="24">
      <c r="A148" s="21" t="s">
        <v>828</v>
      </c>
      <c r="B148" s="26" t="s">
        <v>126</v>
      </c>
      <c r="C148" s="26" t="s">
        <v>128</v>
      </c>
      <c r="D148" s="26"/>
      <c r="E148" s="29"/>
      <c r="F148" s="59" t="s">
        <v>775</v>
      </c>
      <c r="G148" s="195" t="s">
        <v>40</v>
      </c>
      <c r="H148" s="186">
        <v>20</v>
      </c>
      <c r="I148" s="189">
        <v>20000</v>
      </c>
      <c r="J148" s="187">
        <f t="shared" si="18"/>
        <v>400000</v>
      </c>
      <c r="K148" s="22"/>
      <c r="L148" s="29"/>
    </row>
    <row r="149" spans="1:12" ht="24">
      <c r="A149" s="21" t="s">
        <v>829</v>
      </c>
      <c r="B149" s="26" t="s">
        <v>126</v>
      </c>
      <c r="C149" s="26" t="s">
        <v>129</v>
      </c>
      <c r="D149" s="26"/>
      <c r="E149" s="29"/>
      <c r="F149" s="59" t="s">
        <v>776</v>
      </c>
      <c r="G149" s="195" t="s">
        <v>40</v>
      </c>
      <c r="H149" s="186">
        <v>120</v>
      </c>
      <c r="I149" s="189">
        <v>4450</v>
      </c>
      <c r="J149" s="187">
        <f t="shared" si="18"/>
        <v>534000</v>
      </c>
      <c r="K149" s="22"/>
      <c r="L149" s="29"/>
    </row>
    <row r="150" spans="1:12">
      <c r="A150" s="45"/>
      <c r="B150" s="2"/>
      <c r="C150" s="2" t="s">
        <v>31</v>
      </c>
      <c r="D150" s="2"/>
      <c r="E150" s="2"/>
      <c r="F150" s="110"/>
      <c r="G150" s="109"/>
      <c r="H150" s="186"/>
      <c r="I150" s="188"/>
      <c r="J150" s="187">
        <f>SUM(J147:J149)</f>
        <v>1306000</v>
      </c>
      <c r="K150" s="2"/>
      <c r="L150" s="50"/>
    </row>
    <row r="151" spans="1:12" ht="36">
      <c r="A151" s="3" t="s">
        <v>1137</v>
      </c>
      <c r="B151" s="4" t="s">
        <v>647</v>
      </c>
      <c r="C151" s="112"/>
      <c r="D151" s="112"/>
      <c r="E151" s="112"/>
      <c r="F151" s="142"/>
      <c r="G151" s="141"/>
      <c r="H151" s="112"/>
      <c r="I151" s="142"/>
      <c r="J151" s="119"/>
      <c r="L151" s="51"/>
    </row>
    <row r="152" spans="1:12" s="112" customFormat="1">
      <c r="A152" s="64" t="s">
        <v>981</v>
      </c>
      <c r="B152" s="28" t="s">
        <v>151</v>
      </c>
      <c r="C152" s="28" t="s">
        <v>152</v>
      </c>
      <c r="D152" s="65"/>
      <c r="E152" s="28"/>
      <c r="F152" s="96" t="s">
        <v>153</v>
      </c>
      <c r="G152" s="38" t="s">
        <v>154</v>
      </c>
      <c r="H152" s="186">
        <v>500</v>
      </c>
      <c r="I152" s="189">
        <v>11.6</v>
      </c>
      <c r="J152" s="137">
        <f t="shared" ref="J152:J158" si="19">I152*H152</f>
        <v>5800</v>
      </c>
      <c r="K152" s="65" t="s">
        <v>619</v>
      </c>
      <c r="L152" s="65"/>
    </row>
    <row r="153" spans="1:12" s="112" customFormat="1">
      <c r="A153" s="64" t="s">
        <v>836</v>
      </c>
      <c r="B153" s="28" t="s">
        <v>151</v>
      </c>
      <c r="C153" s="28" t="s">
        <v>155</v>
      </c>
      <c r="D153" s="65"/>
      <c r="E153" s="28"/>
      <c r="F153" s="96" t="s">
        <v>153</v>
      </c>
      <c r="G153" s="38" t="s">
        <v>154</v>
      </c>
      <c r="H153" s="186">
        <v>2000</v>
      </c>
      <c r="I153" s="189">
        <v>11.7</v>
      </c>
      <c r="J153" s="137">
        <f t="shared" si="19"/>
        <v>23400</v>
      </c>
      <c r="K153" s="65" t="s">
        <v>619</v>
      </c>
      <c r="L153" s="65"/>
    </row>
    <row r="154" spans="1:12" s="112" customFormat="1">
      <c r="A154" s="64" t="s">
        <v>837</v>
      </c>
      <c r="B154" s="28" t="s">
        <v>151</v>
      </c>
      <c r="C154" s="28" t="s">
        <v>156</v>
      </c>
      <c r="D154" s="65"/>
      <c r="E154" s="28"/>
      <c r="F154" s="96" t="s">
        <v>153</v>
      </c>
      <c r="G154" s="38" t="s">
        <v>154</v>
      </c>
      <c r="H154" s="186">
        <v>100000</v>
      </c>
      <c r="I154" s="189">
        <v>12.1</v>
      </c>
      <c r="J154" s="137">
        <f t="shared" si="19"/>
        <v>1210000</v>
      </c>
      <c r="K154" s="65" t="s">
        <v>619</v>
      </c>
      <c r="L154" s="65"/>
    </row>
    <row r="155" spans="1:12" s="112" customFormat="1">
      <c r="A155" s="64" t="s">
        <v>838</v>
      </c>
      <c r="B155" s="28" t="s">
        <v>157</v>
      </c>
      <c r="C155" s="28" t="s">
        <v>158</v>
      </c>
      <c r="D155" s="65"/>
      <c r="E155" s="28"/>
      <c r="F155" s="96" t="s">
        <v>153</v>
      </c>
      <c r="G155" s="38" t="s">
        <v>154</v>
      </c>
      <c r="H155" s="186">
        <v>5000</v>
      </c>
      <c r="I155" s="189">
        <v>12</v>
      </c>
      <c r="J155" s="137">
        <f t="shared" si="19"/>
        <v>60000</v>
      </c>
      <c r="K155" s="65" t="s">
        <v>619</v>
      </c>
      <c r="L155" s="65"/>
    </row>
    <row r="156" spans="1:12" s="112" customFormat="1">
      <c r="A156" s="64" t="s">
        <v>1138</v>
      </c>
      <c r="B156" s="28" t="s">
        <v>157</v>
      </c>
      <c r="C156" s="28" t="s">
        <v>159</v>
      </c>
      <c r="D156" s="65"/>
      <c r="E156" s="28"/>
      <c r="F156" s="96" t="s">
        <v>153</v>
      </c>
      <c r="G156" s="38" t="s">
        <v>154</v>
      </c>
      <c r="H156" s="186">
        <v>2000</v>
      </c>
      <c r="I156" s="189">
        <v>12.5</v>
      </c>
      <c r="J156" s="137">
        <f t="shared" si="19"/>
        <v>25000</v>
      </c>
      <c r="K156" s="65" t="s">
        <v>619</v>
      </c>
      <c r="L156" s="65"/>
    </row>
    <row r="157" spans="1:12" s="112" customFormat="1">
      <c r="A157" s="64" t="s">
        <v>1139</v>
      </c>
      <c r="B157" s="28" t="s">
        <v>157</v>
      </c>
      <c r="C157" s="28" t="s">
        <v>160</v>
      </c>
      <c r="D157" s="65"/>
      <c r="E157" s="28"/>
      <c r="F157" s="96" t="s">
        <v>153</v>
      </c>
      <c r="G157" s="38" t="s">
        <v>154</v>
      </c>
      <c r="H157" s="186">
        <v>2000</v>
      </c>
      <c r="I157" s="189">
        <v>14</v>
      </c>
      <c r="J157" s="137">
        <f t="shared" si="19"/>
        <v>28000</v>
      </c>
      <c r="K157" s="65" t="s">
        <v>619</v>
      </c>
      <c r="L157" s="65"/>
    </row>
    <row r="158" spans="1:12" s="112" customFormat="1">
      <c r="A158" s="64" t="s">
        <v>1140</v>
      </c>
      <c r="B158" s="28" t="s">
        <v>157</v>
      </c>
      <c r="C158" s="28" t="s">
        <v>161</v>
      </c>
      <c r="D158" s="65"/>
      <c r="E158" s="28"/>
      <c r="F158" s="96" t="s">
        <v>153</v>
      </c>
      <c r="G158" s="38" t="s">
        <v>154</v>
      </c>
      <c r="H158" s="186">
        <v>500</v>
      </c>
      <c r="I158" s="189">
        <v>14</v>
      </c>
      <c r="J158" s="137">
        <f t="shared" si="19"/>
        <v>7000</v>
      </c>
      <c r="K158" s="65" t="s">
        <v>619</v>
      </c>
      <c r="L158" s="65"/>
    </row>
    <row r="159" spans="1:12" s="112" customFormat="1">
      <c r="A159" s="111"/>
      <c r="B159" s="10" t="s">
        <v>31</v>
      </c>
      <c r="C159" s="113"/>
      <c r="D159" s="113"/>
      <c r="E159" s="111"/>
      <c r="F159" s="122"/>
      <c r="G159" s="113"/>
      <c r="H159" s="114"/>
      <c r="I159" s="137"/>
      <c r="J159" s="137">
        <f>SUM(J152:J158)</f>
        <v>1359200</v>
      </c>
      <c r="K159" s="111"/>
      <c r="L159" s="65"/>
    </row>
    <row r="160" spans="1:12" s="112" customFormat="1" ht="36">
      <c r="A160" s="3" t="s">
        <v>644</v>
      </c>
      <c r="B160" s="4" t="s">
        <v>794</v>
      </c>
      <c r="C160" s="116"/>
      <c r="D160" s="116"/>
      <c r="E160" s="115"/>
      <c r="F160" s="123"/>
      <c r="G160" s="116"/>
      <c r="H160" s="117"/>
      <c r="I160" s="138"/>
      <c r="J160" s="138"/>
      <c r="K160" s="115"/>
      <c r="L160" s="215"/>
    </row>
    <row r="161" spans="1:12" s="112" customFormat="1" ht="24">
      <c r="A161" s="21" t="s">
        <v>982</v>
      </c>
      <c r="B161" s="28" t="s">
        <v>904</v>
      </c>
      <c r="C161" s="28" t="s">
        <v>795</v>
      </c>
      <c r="D161" s="29"/>
      <c r="E161" s="28"/>
      <c r="F161" s="28" t="s">
        <v>162</v>
      </c>
      <c r="G161" s="38" t="s">
        <v>154</v>
      </c>
      <c r="H161" s="186">
        <v>10000</v>
      </c>
      <c r="I161" s="189">
        <v>8.3000000000000007</v>
      </c>
      <c r="J161" s="187">
        <f t="shared" ref="J161:J164" si="20">I161*H161</f>
        <v>83000</v>
      </c>
      <c r="K161" s="29" t="s">
        <v>793</v>
      </c>
      <c r="L161" s="65"/>
    </row>
    <row r="162" spans="1:12" s="112" customFormat="1" ht="24">
      <c r="A162" s="21" t="s">
        <v>839</v>
      </c>
      <c r="B162" s="28" t="s">
        <v>904</v>
      </c>
      <c r="C162" s="28" t="s">
        <v>796</v>
      </c>
      <c r="D162" s="29"/>
      <c r="E162" s="28"/>
      <c r="F162" s="28" t="s">
        <v>162</v>
      </c>
      <c r="G162" s="38" t="s">
        <v>154</v>
      </c>
      <c r="H162" s="186">
        <v>10000</v>
      </c>
      <c r="I162" s="189">
        <v>8.4</v>
      </c>
      <c r="J162" s="187">
        <f t="shared" si="20"/>
        <v>84000</v>
      </c>
      <c r="K162" s="29" t="s">
        <v>793</v>
      </c>
      <c r="L162" s="65"/>
    </row>
    <row r="163" spans="1:12" s="112" customFormat="1" ht="24">
      <c r="A163" s="21" t="s">
        <v>840</v>
      </c>
      <c r="B163" s="28" t="s">
        <v>904</v>
      </c>
      <c r="C163" s="28" t="s">
        <v>797</v>
      </c>
      <c r="D163" s="29"/>
      <c r="E163" s="28"/>
      <c r="F163" s="28" t="s">
        <v>162</v>
      </c>
      <c r="G163" s="38" t="s">
        <v>154</v>
      </c>
      <c r="H163" s="186">
        <v>30000</v>
      </c>
      <c r="I163" s="189">
        <v>9</v>
      </c>
      <c r="J163" s="187">
        <f t="shared" si="20"/>
        <v>270000</v>
      </c>
      <c r="K163" s="29" t="s">
        <v>793</v>
      </c>
      <c r="L163" s="65"/>
    </row>
    <row r="164" spans="1:12" s="112" customFormat="1" ht="24">
      <c r="A164" s="21" t="s">
        <v>841</v>
      </c>
      <c r="B164" s="28" t="s">
        <v>904</v>
      </c>
      <c r="C164" s="28" t="s">
        <v>798</v>
      </c>
      <c r="D164" s="29"/>
      <c r="E164" s="28"/>
      <c r="F164" s="28" t="s">
        <v>162</v>
      </c>
      <c r="G164" s="38" t="s">
        <v>154</v>
      </c>
      <c r="H164" s="186">
        <v>1000</v>
      </c>
      <c r="I164" s="189">
        <v>9.1</v>
      </c>
      <c r="J164" s="187">
        <f t="shared" si="20"/>
        <v>9100</v>
      </c>
      <c r="K164" s="29" t="s">
        <v>793</v>
      </c>
      <c r="L164" s="65"/>
    </row>
    <row r="165" spans="1:12" s="97" customFormat="1">
      <c r="A165" s="111"/>
      <c r="B165" s="10" t="s">
        <v>31</v>
      </c>
      <c r="C165" s="113"/>
      <c r="D165" s="113"/>
      <c r="E165" s="111"/>
      <c r="F165" s="122"/>
      <c r="G165" s="113"/>
      <c r="H165" s="114"/>
      <c r="I165" s="137"/>
      <c r="J165" s="137">
        <f>SUM(J161:J164)</f>
        <v>446100</v>
      </c>
      <c r="K165" s="111"/>
      <c r="L165" s="65"/>
    </row>
    <row r="166" spans="1:12" s="97" customFormat="1" ht="36">
      <c r="A166" s="3" t="s">
        <v>636</v>
      </c>
      <c r="B166" s="4" t="s">
        <v>907</v>
      </c>
      <c r="C166" s="116"/>
      <c r="D166" s="116"/>
      <c r="E166" s="115"/>
      <c r="F166" s="123"/>
      <c r="G166" s="116"/>
      <c r="H166" s="117"/>
      <c r="I166" s="138"/>
      <c r="J166" s="138"/>
      <c r="K166" s="115"/>
      <c r="L166" s="215"/>
    </row>
    <row r="167" spans="1:12">
      <c r="A167" s="21" t="s">
        <v>983</v>
      </c>
      <c r="B167" s="28" t="s">
        <v>163</v>
      </c>
      <c r="C167" s="28" t="s">
        <v>164</v>
      </c>
      <c r="D167" s="29"/>
      <c r="E167" s="28"/>
      <c r="F167" s="28" t="s">
        <v>162</v>
      </c>
      <c r="G167" s="38" t="s">
        <v>154</v>
      </c>
      <c r="H167" s="186">
        <v>20000</v>
      </c>
      <c r="I167" s="189">
        <v>9.3000000000000007</v>
      </c>
      <c r="J167" s="187">
        <f t="shared" ref="J167:J170" si="21">I167*H167</f>
        <v>186000</v>
      </c>
      <c r="K167" s="29" t="s">
        <v>793</v>
      </c>
      <c r="L167" s="29"/>
    </row>
    <row r="168" spans="1:12">
      <c r="A168" s="21" t="s">
        <v>842</v>
      </c>
      <c r="B168" s="28" t="s">
        <v>163</v>
      </c>
      <c r="C168" s="28" t="s">
        <v>165</v>
      </c>
      <c r="D168" s="29"/>
      <c r="E168" s="28"/>
      <c r="F168" s="28" t="s">
        <v>162</v>
      </c>
      <c r="G168" s="38" t="s">
        <v>154</v>
      </c>
      <c r="H168" s="186">
        <v>50000</v>
      </c>
      <c r="I168" s="189">
        <v>10.3</v>
      </c>
      <c r="J168" s="187">
        <f t="shared" si="21"/>
        <v>515000.00000000006</v>
      </c>
      <c r="K168" s="29" t="s">
        <v>793</v>
      </c>
      <c r="L168" s="29"/>
    </row>
    <row r="169" spans="1:12">
      <c r="A169" s="21" t="s">
        <v>843</v>
      </c>
      <c r="B169" s="28" t="s">
        <v>163</v>
      </c>
      <c r="C169" s="28" t="s">
        <v>166</v>
      </c>
      <c r="D169" s="29"/>
      <c r="E169" s="28"/>
      <c r="F169" s="28" t="s">
        <v>162</v>
      </c>
      <c r="G169" s="38" t="s">
        <v>154</v>
      </c>
      <c r="H169" s="186">
        <v>100000</v>
      </c>
      <c r="I169" s="189">
        <v>10.7</v>
      </c>
      <c r="J169" s="187">
        <f t="shared" si="21"/>
        <v>1070000</v>
      </c>
      <c r="K169" s="29" t="s">
        <v>793</v>
      </c>
      <c r="L169" s="29"/>
    </row>
    <row r="170" spans="1:12">
      <c r="A170" s="21" t="s">
        <v>844</v>
      </c>
      <c r="B170" s="28" t="s">
        <v>163</v>
      </c>
      <c r="C170" s="28" t="s">
        <v>167</v>
      </c>
      <c r="D170" s="29"/>
      <c r="E170" s="28"/>
      <c r="F170" s="28" t="s">
        <v>162</v>
      </c>
      <c r="G170" s="38" t="s">
        <v>154</v>
      </c>
      <c r="H170" s="186">
        <v>80000</v>
      </c>
      <c r="I170" s="189">
        <v>10.75</v>
      </c>
      <c r="J170" s="187">
        <f t="shared" si="21"/>
        <v>860000</v>
      </c>
      <c r="K170" s="29" t="s">
        <v>793</v>
      </c>
      <c r="L170" s="29"/>
    </row>
    <row r="171" spans="1:12">
      <c r="A171" s="111"/>
      <c r="B171" s="10" t="s">
        <v>31</v>
      </c>
      <c r="C171" s="113"/>
      <c r="D171" s="113"/>
      <c r="E171" s="111"/>
      <c r="F171" s="122"/>
      <c r="G171" s="113"/>
      <c r="H171" s="114"/>
      <c r="I171" s="137"/>
      <c r="J171" s="137">
        <f>SUM(J167:J170)</f>
        <v>2631000</v>
      </c>
      <c r="K171" s="111"/>
      <c r="L171" s="65"/>
    </row>
    <row r="172" spans="1:12" ht="36">
      <c r="A172" s="3" t="s">
        <v>645</v>
      </c>
      <c r="B172" s="4" t="s">
        <v>908</v>
      </c>
      <c r="C172" s="116"/>
      <c r="D172" s="116"/>
      <c r="E172" s="115"/>
      <c r="F172" s="123"/>
      <c r="G172" s="116"/>
      <c r="H172" s="117"/>
      <c r="I172" s="138"/>
      <c r="J172" s="138"/>
      <c r="K172" s="115"/>
      <c r="L172" s="215"/>
    </row>
    <row r="173" spans="1:12">
      <c r="A173" s="21" t="s">
        <v>984</v>
      </c>
      <c r="B173" s="28" t="s">
        <v>168</v>
      </c>
      <c r="C173" s="28" t="s">
        <v>799</v>
      </c>
      <c r="D173" s="29"/>
      <c r="E173" s="28"/>
      <c r="F173" s="28" t="s">
        <v>169</v>
      </c>
      <c r="G173" s="38" t="s">
        <v>154</v>
      </c>
      <c r="H173" s="186">
        <v>500</v>
      </c>
      <c r="I173" s="189">
        <v>13.6</v>
      </c>
      <c r="J173" s="187">
        <f t="shared" ref="J173:J178" si="22">I173*H173</f>
        <v>6800</v>
      </c>
      <c r="K173" s="29" t="s">
        <v>619</v>
      </c>
      <c r="L173" s="29"/>
    </row>
    <row r="174" spans="1:12">
      <c r="A174" s="21" t="s">
        <v>845</v>
      </c>
      <c r="B174" s="28" t="s">
        <v>168</v>
      </c>
      <c r="C174" s="28" t="s">
        <v>800</v>
      </c>
      <c r="D174" s="29"/>
      <c r="E174" s="28"/>
      <c r="F174" s="28" t="s">
        <v>169</v>
      </c>
      <c r="G174" s="38" t="s">
        <v>154</v>
      </c>
      <c r="H174" s="186">
        <v>500</v>
      </c>
      <c r="I174" s="189">
        <v>13.6</v>
      </c>
      <c r="J174" s="187">
        <f t="shared" si="22"/>
        <v>6800</v>
      </c>
      <c r="K174" s="29" t="s">
        <v>619</v>
      </c>
      <c r="L174" s="29"/>
    </row>
    <row r="175" spans="1:12">
      <c r="A175" s="21" t="s">
        <v>846</v>
      </c>
      <c r="B175" s="28" t="s">
        <v>170</v>
      </c>
      <c r="C175" s="28" t="s">
        <v>171</v>
      </c>
      <c r="D175" s="29"/>
      <c r="E175" s="28"/>
      <c r="F175" s="28" t="s">
        <v>172</v>
      </c>
      <c r="G175" s="38" t="s">
        <v>154</v>
      </c>
      <c r="H175" s="186">
        <v>500</v>
      </c>
      <c r="I175" s="189">
        <v>12.6</v>
      </c>
      <c r="J175" s="187">
        <f t="shared" si="22"/>
        <v>6300</v>
      </c>
      <c r="K175" s="29" t="s">
        <v>619</v>
      </c>
      <c r="L175" s="29"/>
    </row>
    <row r="176" spans="1:12">
      <c r="A176" s="21" t="s">
        <v>847</v>
      </c>
      <c r="B176" s="28" t="s">
        <v>170</v>
      </c>
      <c r="C176" s="28" t="s">
        <v>173</v>
      </c>
      <c r="D176" s="29"/>
      <c r="E176" s="28"/>
      <c r="F176" s="28" t="s">
        <v>172</v>
      </c>
      <c r="G176" s="38" t="s">
        <v>154</v>
      </c>
      <c r="H176" s="186">
        <v>10000</v>
      </c>
      <c r="I176" s="189">
        <v>13</v>
      </c>
      <c r="J176" s="187">
        <f t="shared" si="22"/>
        <v>130000</v>
      </c>
      <c r="K176" s="29" t="s">
        <v>619</v>
      </c>
      <c r="L176" s="29"/>
    </row>
    <row r="177" spans="1:12">
      <c r="A177" s="21" t="s">
        <v>985</v>
      </c>
      <c r="B177" s="28" t="s">
        <v>170</v>
      </c>
      <c r="C177" s="28" t="s">
        <v>174</v>
      </c>
      <c r="D177" s="29"/>
      <c r="E177" s="28"/>
      <c r="F177" s="28" t="s">
        <v>172</v>
      </c>
      <c r="G177" s="38" t="s">
        <v>154</v>
      </c>
      <c r="H177" s="186">
        <v>10000</v>
      </c>
      <c r="I177" s="189">
        <v>13</v>
      </c>
      <c r="J177" s="187">
        <f t="shared" si="22"/>
        <v>130000</v>
      </c>
      <c r="K177" s="29" t="s">
        <v>619</v>
      </c>
      <c r="L177" s="29"/>
    </row>
    <row r="178" spans="1:12">
      <c r="A178" s="21" t="s">
        <v>986</v>
      </c>
      <c r="B178" s="28" t="s">
        <v>175</v>
      </c>
      <c r="C178" s="28" t="s">
        <v>176</v>
      </c>
      <c r="D178" s="29"/>
      <c r="E178" s="28"/>
      <c r="F178" s="28" t="s">
        <v>177</v>
      </c>
      <c r="G178" s="38" t="s">
        <v>154</v>
      </c>
      <c r="H178" s="186">
        <v>2000</v>
      </c>
      <c r="I178" s="189">
        <v>13.8</v>
      </c>
      <c r="J178" s="187">
        <f t="shared" si="22"/>
        <v>27600</v>
      </c>
      <c r="K178" s="29" t="s">
        <v>619</v>
      </c>
      <c r="L178" s="29"/>
    </row>
    <row r="179" spans="1:12">
      <c r="A179" s="111"/>
      <c r="B179" s="10" t="s">
        <v>31</v>
      </c>
      <c r="C179" s="113"/>
      <c r="D179" s="113"/>
      <c r="E179" s="111"/>
      <c r="F179" s="122"/>
      <c r="G179" s="113"/>
      <c r="H179" s="114"/>
      <c r="I179" s="137"/>
      <c r="J179" s="137">
        <f>SUM(J173:J178)</f>
        <v>307500</v>
      </c>
      <c r="K179" s="111"/>
      <c r="L179" s="65"/>
    </row>
    <row r="180" spans="1:12" ht="36">
      <c r="A180" s="3" t="s">
        <v>987</v>
      </c>
      <c r="B180" s="4" t="s">
        <v>909</v>
      </c>
      <c r="C180" s="116"/>
      <c r="D180" s="116"/>
      <c r="E180" s="115"/>
      <c r="F180" s="123"/>
      <c r="G180" s="116"/>
      <c r="H180" s="117"/>
      <c r="I180" s="138"/>
      <c r="J180" s="138"/>
      <c r="K180" s="115"/>
      <c r="L180" s="215"/>
    </row>
    <row r="181" spans="1:12">
      <c r="A181" s="21" t="s">
        <v>1141</v>
      </c>
      <c r="B181" s="28" t="s">
        <v>178</v>
      </c>
      <c r="C181" s="28" t="s">
        <v>179</v>
      </c>
      <c r="D181" s="29"/>
      <c r="E181" s="28"/>
      <c r="F181" s="28" t="s">
        <v>180</v>
      </c>
      <c r="G181" s="38" t="s">
        <v>154</v>
      </c>
      <c r="H181" s="186">
        <v>20000</v>
      </c>
      <c r="I181" s="189">
        <v>12</v>
      </c>
      <c r="J181" s="187">
        <f t="shared" ref="J181:J187" si="23">I181*H181</f>
        <v>240000</v>
      </c>
      <c r="K181" s="29" t="s">
        <v>619</v>
      </c>
      <c r="L181" s="29"/>
    </row>
    <row r="182" spans="1:12">
      <c r="A182" s="21" t="s">
        <v>848</v>
      </c>
      <c r="B182" s="28" t="s">
        <v>178</v>
      </c>
      <c r="C182" s="28" t="s">
        <v>181</v>
      </c>
      <c r="D182" s="29"/>
      <c r="E182" s="28"/>
      <c r="F182" s="28" t="s">
        <v>180</v>
      </c>
      <c r="G182" s="38" t="s">
        <v>154</v>
      </c>
      <c r="H182" s="186">
        <v>20000</v>
      </c>
      <c r="I182" s="189">
        <v>13.8</v>
      </c>
      <c r="J182" s="187">
        <f t="shared" si="23"/>
        <v>276000</v>
      </c>
      <c r="K182" s="29" t="s">
        <v>619</v>
      </c>
      <c r="L182" s="29"/>
    </row>
    <row r="183" spans="1:12">
      <c r="A183" s="21" t="s">
        <v>849</v>
      </c>
      <c r="B183" s="28" t="s">
        <v>182</v>
      </c>
      <c r="C183" s="28" t="s">
        <v>801</v>
      </c>
      <c r="D183" s="29"/>
      <c r="E183" s="28"/>
      <c r="F183" s="28" t="s">
        <v>184</v>
      </c>
      <c r="G183" s="38" t="s">
        <v>154</v>
      </c>
      <c r="H183" s="186">
        <v>10000</v>
      </c>
      <c r="I183" s="189">
        <v>14</v>
      </c>
      <c r="J183" s="187">
        <f t="shared" si="23"/>
        <v>140000</v>
      </c>
      <c r="K183" s="29" t="s">
        <v>619</v>
      </c>
      <c r="L183" s="29"/>
    </row>
    <row r="184" spans="1:12">
      <c r="A184" s="21" t="s">
        <v>850</v>
      </c>
      <c r="B184" s="28" t="s">
        <v>182</v>
      </c>
      <c r="C184" s="28" t="s">
        <v>183</v>
      </c>
      <c r="D184" s="29"/>
      <c r="E184" s="28"/>
      <c r="F184" s="28" t="s">
        <v>184</v>
      </c>
      <c r="G184" s="38" t="s">
        <v>154</v>
      </c>
      <c r="H184" s="186">
        <v>30000</v>
      </c>
      <c r="I184" s="189">
        <v>10.4</v>
      </c>
      <c r="J184" s="187">
        <f t="shared" si="23"/>
        <v>312000</v>
      </c>
      <c r="K184" s="29" t="s">
        <v>619</v>
      </c>
      <c r="L184" s="29"/>
    </row>
    <row r="185" spans="1:12">
      <c r="A185" s="21" t="s">
        <v>1142</v>
      </c>
      <c r="B185" s="28" t="s">
        <v>185</v>
      </c>
      <c r="C185" s="28" t="s">
        <v>801</v>
      </c>
      <c r="D185" s="29"/>
      <c r="E185" s="28"/>
      <c r="F185" s="28" t="s">
        <v>186</v>
      </c>
      <c r="G185" s="38" t="s">
        <v>154</v>
      </c>
      <c r="H185" s="186">
        <v>10000</v>
      </c>
      <c r="I185" s="189">
        <v>10.4</v>
      </c>
      <c r="J185" s="187">
        <f t="shared" si="23"/>
        <v>104000</v>
      </c>
      <c r="K185" s="29" t="s">
        <v>619</v>
      </c>
      <c r="L185" s="29"/>
    </row>
    <row r="186" spans="1:12">
      <c r="A186" s="21" t="s">
        <v>1143</v>
      </c>
      <c r="B186" s="28" t="s">
        <v>185</v>
      </c>
      <c r="C186" s="28" t="s">
        <v>183</v>
      </c>
      <c r="D186" s="29"/>
      <c r="E186" s="28"/>
      <c r="F186" s="28" t="s">
        <v>186</v>
      </c>
      <c r="G186" s="38" t="s">
        <v>154</v>
      </c>
      <c r="H186" s="186">
        <v>20000</v>
      </c>
      <c r="I186" s="189">
        <v>16.5</v>
      </c>
      <c r="J186" s="187">
        <f t="shared" si="23"/>
        <v>330000</v>
      </c>
      <c r="K186" s="29" t="s">
        <v>619</v>
      </c>
      <c r="L186" s="32"/>
    </row>
    <row r="187" spans="1:12">
      <c r="A187" s="21" t="s">
        <v>1144</v>
      </c>
      <c r="B187" s="28" t="s">
        <v>187</v>
      </c>
      <c r="C187" s="28" t="s">
        <v>188</v>
      </c>
      <c r="D187" s="29"/>
      <c r="E187" s="28"/>
      <c r="F187" s="28" t="s">
        <v>180</v>
      </c>
      <c r="G187" s="38" t="s">
        <v>154</v>
      </c>
      <c r="H187" s="186">
        <v>500</v>
      </c>
      <c r="I187" s="189">
        <v>60.5</v>
      </c>
      <c r="J187" s="187">
        <f t="shared" si="23"/>
        <v>30250</v>
      </c>
      <c r="K187" s="29" t="s">
        <v>619</v>
      </c>
      <c r="L187" s="243"/>
    </row>
    <row r="188" spans="1:12">
      <c r="A188" s="111"/>
      <c r="B188" s="10" t="s">
        <v>31</v>
      </c>
      <c r="C188" s="113"/>
      <c r="D188" s="113"/>
      <c r="E188" s="111"/>
      <c r="F188" s="122"/>
      <c r="G188" s="113"/>
      <c r="H188" s="114"/>
      <c r="I188" s="137"/>
      <c r="J188" s="137">
        <f>SUM(J181:J187)</f>
        <v>1432250</v>
      </c>
      <c r="K188" s="111"/>
      <c r="L188" s="29"/>
    </row>
    <row r="189" spans="1:12" ht="36">
      <c r="A189" s="3" t="s">
        <v>1145</v>
      </c>
      <c r="B189" s="4" t="s">
        <v>646</v>
      </c>
      <c r="C189" s="112"/>
      <c r="D189" s="112"/>
      <c r="E189" s="112"/>
      <c r="F189" s="142"/>
      <c r="G189" s="141"/>
      <c r="H189" s="112"/>
      <c r="I189" s="142"/>
      <c r="J189" s="119"/>
      <c r="L189" s="51"/>
    </row>
    <row r="190" spans="1:12">
      <c r="A190" s="64" t="s">
        <v>851</v>
      </c>
      <c r="B190" s="28" t="s">
        <v>151</v>
      </c>
      <c r="C190" s="28" t="s">
        <v>152</v>
      </c>
      <c r="D190" s="65"/>
      <c r="E190" s="28"/>
      <c r="F190" s="96" t="s">
        <v>153</v>
      </c>
      <c r="G190" s="38" t="s">
        <v>154</v>
      </c>
      <c r="H190" s="186">
        <v>500</v>
      </c>
      <c r="I190" s="189">
        <v>23.2</v>
      </c>
      <c r="J190" s="137">
        <f t="shared" ref="J190:J196" si="24">I190*H190</f>
        <v>11600</v>
      </c>
      <c r="K190" s="22" t="s">
        <v>620</v>
      </c>
      <c r="L190" s="29"/>
    </row>
    <row r="191" spans="1:12">
      <c r="A191" s="64" t="s">
        <v>852</v>
      </c>
      <c r="B191" s="28" t="s">
        <v>151</v>
      </c>
      <c r="C191" s="28" t="s">
        <v>155</v>
      </c>
      <c r="D191" s="65"/>
      <c r="E191" s="28"/>
      <c r="F191" s="96" t="s">
        <v>153</v>
      </c>
      <c r="G191" s="38" t="s">
        <v>154</v>
      </c>
      <c r="H191" s="186">
        <v>2000</v>
      </c>
      <c r="I191" s="189">
        <v>23.4</v>
      </c>
      <c r="J191" s="137">
        <f t="shared" si="24"/>
        <v>46800</v>
      </c>
      <c r="K191" s="22" t="s">
        <v>620</v>
      </c>
      <c r="L191" s="29"/>
    </row>
    <row r="192" spans="1:12">
      <c r="A192" s="64" t="s">
        <v>853</v>
      </c>
      <c r="B192" s="28" t="s">
        <v>151</v>
      </c>
      <c r="C192" s="28" t="s">
        <v>156</v>
      </c>
      <c r="D192" s="65"/>
      <c r="E192" s="28"/>
      <c r="F192" s="96" t="s">
        <v>153</v>
      </c>
      <c r="G192" s="38" t="s">
        <v>154</v>
      </c>
      <c r="H192" s="186">
        <v>100000</v>
      </c>
      <c r="I192" s="189">
        <v>24.2</v>
      </c>
      <c r="J192" s="137">
        <f t="shared" si="24"/>
        <v>2420000</v>
      </c>
      <c r="K192" s="22" t="s">
        <v>620</v>
      </c>
      <c r="L192" s="29"/>
    </row>
    <row r="193" spans="1:12">
      <c r="A193" s="64" t="s">
        <v>854</v>
      </c>
      <c r="B193" s="28" t="s">
        <v>157</v>
      </c>
      <c r="C193" s="28" t="s">
        <v>158</v>
      </c>
      <c r="D193" s="65"/>
      <c r="E193" s="28"/>
      <c r="F193" s="96" t="s">
        <v>153</v>
      </c>
      <c r="G193" s="38" t="s">
        <v>154</v>
      </c>
      <c r="H193" s="186">
        <v>5000</v>
      </c>
      <c r="I193" s="189">
        <v>24</v>
      </c>
      <c r="J193" s="137">
        <f t="shared" si="24"/>
        <v>120000</v>
      </c>
      <c r="K193" s="22" t="s">
        <v>620</v>
      </c>
      <c r="L193" s="29"/>
    </row>
    <row r="194" spans="1:12">
      <c r="A194" s="64" t="s">
        <v>1146</v>
      </c>
      <c r="B194" s="28" t="s">
        <v>157</v>
      </c>
      <c r="C194" s="28" t="s">
        <v>159</v>
      </c>
      <c r="D194" s="65"/>
      <c r="E194" s="28"/>
      <c r="F194" s="96" t="s">
        <v>153</v>
      </c>
      <c r="G194" s="38" t="s">
        <v>154</v>
      </c>
      <c r="H194" s="186">
        <v>2000</v>
      </c>
      <c r="I194" s="189">
        <v>25</v>
      </c>
      <c r="J194" s="137">
        <f t="shared" si="24"/>
        <v>50000</v>
      </c>
      <c r="K194" s="22" t="s">
        <v>620</v>
      </c>
      <c r="L194" s="29"/>
    </row>
    <row r="195" spans="1:12">
      <c r="A195" s="64" t="s">
        <v>1147</v>
      </c>
      <c r="B195" s="28" t="s">
        <v>157</v>
      </c>
      <c r="C195" s="28" t="s">
        <v>160</v>
      </c>
      <c r="D195" s="65"/>
      <c r="E195" s="28"/>
      <c r="F195" s="96" t="s">
        <v>153</v>
      </c>
      <c r="G195" s="38" t="s">
        <v>154</v>
      </c>
      <c r="H195" s="186">
        <v>2000</v>
      </c>
      <c r="I195" s="189">
        <v>28</v>
      </c>
      <c r="J195" s="137">
        <f t="shared" si="24"/>
        <v>56000</v>
      </c>
      <c r="K195" s="22" t="s">
        <v>620</v>
      </c>
      <c r="L195" s="29"/>
    </row>
    <row r="196" spans="1:12">
      <c r="A196" s="64" t="s">
        <v>1148</v>
      </c>
      <c r="B196" s="28" t="s">
        <v>157</v>
      </c>
      <c r="C196" s="28" t="s">
        <v>161</v>
      </c>
      <c r="D196" s="65"/>
      <c r="E196" s="28"/>
      <c r="F196" s="96" t="s">
        <v>153</v>
      </c>
      <c r="G196" s="38" t="s">
        <v>154</v>
      </c>
      <c r="H196" s="186">
        <v>500</v>
      </c>
      <c r="I196" s="189">
        <v>28</v>
      </c>
      <c r="J196" s="137">
        <f t="shared" si="24"/>
        <v>14000</v>
      </c>
      <c r="K196" s="22" t="s">
        <v>620</v>
      </c>
      <c r="L196" s="29"/>
    </row>
    <row r="197" spans="1:12">
      <c r="A197" s="111"/>
      <c r="B197" s="10" t="s">
        <v>31</v>
      </c>
      <c r="C197" s="113"/>
      <c r="D197" s="113"/>
      <c r="E197" s="111"/>
      <c r="F197" s="122"/>
      <c r="G197" s="113"/>
      <c r="H197" s="114"/>
      <c r="I197" s="137"/>
      <c r="J197" s="137">
        <f>SUM(J190:J196)</f>
        <v>2718400</v>
      </c>
      <c r="K197" s="111"/>
      <c r="L197" s="65"/>
    </row>
    <row r="198" spans="1:12" ht="36">
      <c r="A198" s="3" t="s">
        <v>858</v>
      </c>
      <c r="B198" s="4" t="s">
        <v>856</v>
      </c>
      <c r="C198" s="116"/>
      <c r="D198" s="116"/>
      <c r="E198" s="115"/>
      <c r="F198" s="123"/>
      <c r="G198" s="116"/>
      <c r="H198" s="117"/>
      <c r="I198" s="138"/>
      <c r="J198" s="138"/>
      <c r="K198" s="115"/>
      <c r="L198" s="215"/>
    </row>
    <row r="199" spans="1:12" ht="24">
      <c r="A199" s="21" t="s">
        <v>1149</v>
      </c>
      <c r="B199" s="28" t="s">
        <v>904</v>
      </c>
      <c r="C199" s="28" t="s">
        <v>795</v>
      </c>
      <c r="D199" s="29"/>
      <c r="E199" s="28"/>
      <c r="F199" s="28" t="s">
        <v>162</v>
      </c>
      <c r="G199" s="38" t="s">
        <v>154</v>
      </c>
      <c r="H199" s="186">
        <v>10000</v>
      </c>
      <c r="I199" s="189">
        <v>16.600000000000001</v>
      </c>
      <c r="J199" s="187">
        <f t="shared" ref="J199:J202" si="25">I199*H199</f>
        <v>166000</v>
      </c>
      <c r="K199" s="22" t="s">
        <v>620</v>
      </c>
      <c r="L199" s="29"/>
    </row>
    <row r="200" spans="1:12" ht="24">
      <c r="A200" s="21" t="s">
        <v>859</v>
      </c>
      <c r="B200" s="28" t="s">
        <v>904</v>
      </c>
      <c r="C200" s="28" t="s">
        <v>796</v>
      </c>
      <c r="D200" s="29"/>
      <c r="E200" s="28"/>
      <c r="F200" s="28" t="s">
        <v>162</v>
      </c>
      <c r="G200" s="38" t="s">
        <v>154</v>
      </c>
      <c r="H200" s="186">
        <v>10000</v>
      </c>
      <c r="I200" s="189">
        <v>16.8</v>
      </c>
      <c r="J200" s="187">
        <f t="shared" si="25"/>
        <v>168000</v>
      </c>
      <c r="K200" s="22" t="s">
        <v>620</v>
      </c>
      <c r="L200" s="29"/>
    </row>
    <row r="201" spans="1:12" ht="24">
      <c r="A201" s="21" t="s">
        <v>988</v>
      </c>
      <c r="B201" s="28" t="s">
        <v>904</v>
      </c>
      <c r="C201" s="28" t="s">
        <v>797</v>
      </c>
      <c r="D201" s="29"/>
      <c r="E201" s="28"/>
      <c r="F201" s="28" t="s">
        <v>162</v>
      </c>
      <c r="G201" s="38" t="s">
        <v>154</v>
      </c>
      <c r="H201" s="186">
        <v>30000</v>
      </c>
      <c r="I201" s="189">
        <v>18</v>
      </c>
      <c r="J201" s="187">
        <f t="shared" si="25"/>
        <v>540000</v>
      </c>
      <c r="K201" s="22" t="s">
        <v>620</v>
      </c>
      <c r="L201" s="29"/>
    </row>
    <row r="202" spans="1:12" ht="24">
      <c r="A202" s="21" t="s">
        <v>989</v>
      </c>
      <c r="B202" s="28" t="s">
        <v>904</v>
      </c>
      <c r="C202" s="28" t="s">
        <v>798</v>
      </c>
      <c r="D202" s="29"/>
      <c r="E202" s="28"/>
      <c r="F202" s="28" t="s">
        <v>162</v>
      </c>
      <c r="G202" s="38" t="s">
        <v>154</v>
      </c>
      <c r="H202" s="186">
        <v>1000</v>
      </c>
      <c r="I202" s="189">
        <v>18.2</v>
      </c>
      <c r="J202" s="187">
        <f t="shared" si="25"/>
        <v>18200</v>
      </c>
      <c r="K202" s="22" t="s">
        <v>620</v>
      </c>
      <c r="L202" s="29"/>
    </row>
    <row r="203" spans="1:12">
      <c r="A203" s="111"/>
      <c r="B203" s="10" t="s">
        <v>31</v>
      </c>
      <c r="C203" s="113"/>
      <c r="D203" s="113"/>
      <c r="E203" s="111"/>
      <c r="F203" s="122"/>
      <c r="G203" s="113"/>
      <c r="H203" s="114"/>
      <c r="I203" s="137"/>
      <c r="J203" s="137">
        <f>SUM(J199:J202)</f>
        <v>892200</v>
      </c>
      <c r="K203" s="111"/>
      <c r="L203" s="65"/>
    </row>
    <row r="204" spans="1:12" ht="36">
      <c r="A204" s="3" t="s">
        <v>1150</v>
      </c>
      <c r="B204" s="4" t="s">
        <v>857</v>
      </c>
      <c r="C204" s="116"/>
      <c r="D204" s="116"/>
      <c r="E204" s="115"/>
      <c r="F204" s="123"/>
      <c r="G204" s="116"/>
      <c r="H204" s="117"/>
      <c r="I204" s="138"/>
      <c r="J204" s="138"/>
      <c r="K204" s="115"/>
      <c r="L204" s="215"/>
    </row>
    <row r="205" spans="1:12">
      <c r="A205" s="21" t="s">
        <v>1151</v>
      </c>
      <c r="B205" s="28" t="s">
        <v>163</v>
      </c>
      <c r="C205" s="28" t="s">
        <v>164</v>
      </c>
      <c r="D205" s="29"/>
      <c r="E205" s="28"/>
      <c r="F205" s="28" t="s">
        <v>162</v>
      </c>
      <c r="G205" s="38" t="s">
        <v>154</v>
      </c>
      <c r="H205" s="186">
        <v>20000</v>
      </c>
      <c r="I205" s="189">
        <v>18.600000000000001</v>
      </c>
      <c r="J205" s="187">
        <f t="shared" ref="J205:J208" si="26">I205*H205</f>
        <v>372000</v>
      </c>
      <c r="K205" s="22" t="s">
        <v>620</v>
      </c>
      <c r="L205" s="29"/>
    </row>
    <row r="206" spans="1:12">
      <c r="A206" s="21" t="s">
        <v>860</v>
      </c>
      <c r="B206" s="28" t="s">
        <v>163</v>
      </c>
      <c r="C206" s="28" t="s">
        <v>165</v>
      </c>
      <c r="D206" s="29"/>
      <c r="E206" s="28"/>
      <c r="F206" s="28" t="s">
        <v>162</v>
      </c>
      <c r="G206" s="38" t="s">
        <v>154</v>
      </c>
      <c r="H206" s="186">
        <v>50000</v>
      </c>
      <c r="I206" s="189">
        <v>20.6</v>
      </c>
      <c r="J206" s="187">
        <f t="shared" si="26"/>
        <v>1030000.0000000001</v>
      </c>
      <c r="K206" s="22" t="s">
        <v>620</v>
      </c>
      <c r="L206" s="29"/>
    </row>
    <row r="207" spans="1:12">
      <c r="A207" s="21" t="s">
        <v>861</v>
      </c>
      <c r="B207" s="28" t="s">
        <v>163</v>
      </c>
      <c r="C207" s="28" t="s">
        <v>166</v>
      </c>
      <c r="D207" s="29"/>
      <c r="E207" s="28"/>
      <c r="F207" s="28" t="s">
        <v>162</v>
      </c>
      <c r="G207" s="38" t="s">
        <v>154</v>
      </c>
      <c r="H207" s="186">
        <v>100000</v>
      </c>
      <c r="I207" s="189">
        <v>21.4</v>
      </c>
      <c r="J207" s="187">
        <f t="shared" si="26"/>
        <v>2140000</v>
      </c>
      <c r="K207" s="22" t="s">
        <v>620</v>
      </c>
      <c r="L207" s="29"/>
    </row>
    <row r="208" spans="1:12">
      <c r="A208" s="21" t="s">
        <v>862</v>
      </c>
      <c r="B208" s="28" t="s">
        <v>163</v>
      </c>
      <c r="C208" s="28" t="s">
        <v>167</v>
      </c>
      <c r="D208" s="29"/>
      <c r="E208" s="28"/>
      <c r="F208" s="28" t="s">
        <v>162</v>
      </c>
      <c r="G208" s="38" t="s">
        <v>154</v>
      </c>
      <c r="H208" s="186">
        <v>80000</v>
      </c>
      <c r="I208" s="189">
        <v>21.5</v>
      </c>
      <c r="J208" s="187">
        <f t="shared" si="26"/>
        <v>1720000</v>
      </c>
      <c r="K208" s="22" t="s">
        <v>620</v>
      </c>
      <c r="L208" s="29"/>
    </row>
    <row r="209" spans="1:12">
      <c r="A209" s="111"/>
      <c r="B209" s="10" t="s">
        <v>31</v>
      </c>
      <c r="C209" s="113"/>
      <c r="D209" s="113"/>
      <c r="E209" s="111"/>
      <c r="F209" s="122"/>
      <c r="G209" s="113"/>
      <c r="H209" s="114"/>
      <c r="I209" s="137"/>
      <c r="J209" s="137">
        <f>SUM(J205:J208)</f>
        <v>5262000</v>
      </c>
      <c r="K209" s="111"/>
      <c r="L209" s="65"/>
    </row>
    <row r="210" spans="1:12" ht="36">
      <c r="A210" s="3" t="s">
        <v>864</v>
      </c>
      <c r="B210" s="4" t="s">
        <v>913</v>
      </c>
      <c r="C210" s="116"/>
      <c r="D210" s="116"/>
      <c r="E210" s="115"/>
      <c r="F210" s="123"/>
      <c r="G210" s="116"/>
      <c r="H210" s="117"/>
      <c r="I210" s="138"/>
      <c r="J210" s="138"/>
      <c r="K210" s="115"/>
      <c r="L210" s="215"/>
    </row>
    <row r="211" spans="1:12">
      <c r="A211" s="21" t="s">
        <v>1152</v>
      </c>
      <c r="B211" s="28" t="s">
        <v>168</v>
      </c>
      <c r="C211" s="28" t="s">
        <v>799</v>
      </c>
      <c r="D211" s="29"/>
      <c r="E211" s="28"/>
      <c r="F211" s="28" t="s">
        <v>169</v>
      </c>
      <c r="G211" s="38" t="s">
        <v>154</v>
      </c>
      <c r="H211" s="186">
        <v>500</v>
      </c>
      <c r="I211" s="189">
        <v>27.2</v>
      </c>
      <c r="J211" s="187">
        <f t="shared" ref="J211:J216" si="27">I211*H211</f>
        <v>13600</v>
      </c>
      <c r="K211" s="22" t="s">
        <v>620</v>
      </c>
      <c r="L211" s="29"/>
    </row>
    <row r="212" spans="1:12">
      <c r="A212" s="21" t="s">
        <v>865</v>
      </c>
      <c r="B212" s="28" t="s">
        <v>168</v>
      </c>
      <c r="C212" s="28" t="s">
        <v>800</v>
      </c>
      <c r="D212" s="29"/>
      <c r="E212" s="28"/>
      <c r="F212" s="28" t="s">
        <v>169</v>
      </c>
      <c r="G212" s="38" t="s">
        <v>154</v>
      </c>
      <c r="H212" s="186">
        <v>500</v>
      </c>
      <c r="I212" s="189">
        <v>27.2</v>
      </c>
      <c r="J212" s="187">
        <f t="shared" si="27"/>
        <v>13600</v>
      </c>
      <c r="K212" s="22" t="s">
        <v>620</v>
      </c>
      <c r="L212" s="29"/>
    </row>
    <row r="213" spans="1:12">
      <c r="A213" s="21" t="s">
        <v>1153</v>
      </c>
      <c r="B213" s="28" t="s">
        <v>170</v>
      </c>
      <c r="C213" s="28" t="s">
        <v>171</v>
      </c>
      <c r="D213" s="29"/>
      <c r="E213" s="28"/>
      <c r="F213" s="28" t="s">
        <v>172</v>
      </c>
      <c r="G213" s="38" t="s">
        <v>154</v>
      </c>
      <c r="H213" s="186">
        <v>500</v>
      </c>
      <c r="I213" s="189">
        <v>25.2</v>
      </c>
      <c r="J213" s="187">
        <f t="shared" si="27"/>
        <v>12600</v>
      </c>
      <c r="K213" s="22" t="s">
        <v>620</v>
      </c>
      <c r="L213" s="29"/>
    </row>
    <row r="214" spans="1:12">
      <c r="A214" s="21" t="s">
        <v>1154</v>
      </c>
      <c r="B214" s="28" t="s">
        <v>170</v>
      </c>
      <c r="C214" s="28" t="s">
        <v>173</v>
      </c>
      <c r="D214" s="29"/>
      <c r="E214" s="28"/>
      <c r="F214" s="28" t="s">
        <v>172</v>
      </c>
      <c r="G214" s="38" t="s">
        <v>154</v>
      </c>
      <c r="H214" s="186">
        <v>10000</v>
      </c>
      <c r="I214" s="189">
        <v>26</v>
      </c>
      <c r="J214" s="187">
        <f t="shared" si="27"/>
        <v>260000</v>
      </c>
      <c r="K214" s="22" t="s">
        <v>620</v>
      </c>
      <c r="L214" s="29"/>
    </row>
    <row r="215" spans="1:12">
      <c r="A215" s="21" t="s">
        <v>1155</v>
      </c>
      <c r="B215" s="28" t="s">
        <v>170</v>
      </c>
      <c r="C215" s="28" t="s">
        <v>174</v>
      </c>
      <c r="D215" s="29"/>
      <c r="E215" s="28"/>
      <c r="F215" s="28" t="s">
        <v>172</v>
      </c>
      <c r="G215" s="38" t="s">
        <v>154</v>
      </c>
      <c r="H215" s="186">
        <v>10000</v>
      </c>
      <c r="I215" s="189">
        <v>26</v>
      </c>
      <c r="J215" s="187">
        <f t="shared" si="27"/>
        <v>260000</v>
      </c>
      <c r="K215" s="22" t="s">
        <v>620</v>
      </c>
      <c r="L215" s="29"/>
    </row>
    <row r="216" spans="1:12">
      <c r="A216" s="21" t="s">
        <v>1156</v>
      </c>
      <c r="B216" s="28" t="s">
        <v>175</v>
      </c>
      <c r="C216" s="28" t="s">
        <v>176</v>
      </c>
      <c r="D216" s="29"/>
      <c r="E216" s="28"/>
      <c r="F216" s="28" t="s">
        <v>177</v>
      </c>
      <c r="G216" s="38" t="s">
        <v>154</v>
      </c>
      <c r="H216" s="186">
        <v>2000</v>
      </c>
      <c r="I216" s="189">
        <v>27.6</v>
      </c>
      <c r="J216" s="187">
        <f t="shared" si="27"/>
        <v>55200</v>
      </c>
      <c r="K216" s="22" t="s">
        <v>620</v>
      </c>
      <c r="L216" s="29"/>
    </row>
    <row r="217" spans="1:12">
      <c r="A217" s="111"/>
      <c r="B217" s="10" t="s">
        <v>31</v>
      </c>
      <c r="C217" s="113"/>
      <c r="D217" s="113"/>
      <c r="E217" s="111"/>
      <c r="F217" s="122"/>
      <c r="G217" s="113"/>
      <c r="H217" s="114"/>
      <c r="I217" s="137"/>
      <c r="J217" s="137">
        <f>SUM(J211:J216)</f>
        <v>615000</v>
      </c>
      <c r="K217" s="111"/>
      <c r="L217" s="65"/>
    </row>
    <row r="218" spans="1:12" ht="36">
      <c r="A218" s="3" t="s">
        <v>1157</v>
      </c>
      <c r="B218" s="4" t="s">
        <v>855</v>
      </c>
      <c r="C218" s="116"/>
      <c r="D218" s="116"/>
      <c r="E218" s="115"/>
      <c r="F218" s="123"/>
      <c r="G218" s="116"/>
      <c r="H218" s="117"/>
      <c r="I218" s="138"/>
      <c r="J218" s="138"/>
      <c r="K218" s="115"/>
      <c r="L218" s="215"/>
    </row>
    <row r="219" spans="1:12">
      <c r="A219" s="21" t="s">
        <v>866</v>
      </c>
      <c r="B219" s="28" t="s">
        <v>178</v>
      </c>
      <c r="C219" s="28" t="s">
        <v>179</v>
      </c>
      <c r="D219" s="29"/>
      <c r="E219" s="28"/>
      <c r="F219" s="28" t="s">
        <v>180</v>
      </c>
      <c r="G219" s="38" t="s">
        <v>154</v>
      </c>
      <c r="H219" s="186">
        <v>20000</v>
      </c>
      <c r="I219" s="189">
        <v>24</v>
      </c>
      <c r="J219" s="187">
        <f t="shared" ref="J219:J225" si="28">I219*H219</f>
        <v>480000</v>
      </c>
      <c r="K219" s="22" t="s">
        <v>620</v>
      </c>
      <c r="L219" s="29"/>
    </row>
    <row r="220" spans="1:12">
      <c r="A220" s="21" t="s">
        <v>867</v>
      </c>
      <c r="B220" s="28" t="s">
        <v>178</v>
      </c>
      <c r="C220" s="28" t="s">
        <v>181</v>
      </c>
      <c r="D220" s="29"/>
      <c r="E220" s="28"/>
      <c r="F220" s="28" t="s">
        <v>180</v>
      </c>
      <c r="G220" s="38" t="s">
        <v>154</v>
      </c>
      <c r="H220" s="186">
        <v>20000</v>
      </c>
      <c r="I220" s="189">
        <v>27.6</v>
      </c>
      <c r="J220" s="187">
        <f t="shared" si="28"/>
        <v>552000</v>
      </c>
      <c r="K220" s="22" t="s">
        <v>620</v>
      </c>
      <c r="L220" s="29"/>
    </row>
    <row r="221" spans="1:12">
      <c r="A221" s="21" t="s">
        <v>990</v>
      </c>
      <c r="B221" s="28" t="s">
        <v>182</v>
      </c>
      <c r="C221" s="28" t="s">
        <v>801</v>
      </c>
      <c r="D221" s="29"/>
      <c r="E221" s="28"/>
      <c r="F221" s="28" t="s">
        <v>184</v>
      </c>
      <c r="G221" s="38" t="s">
        <v>154</v>
      </c>
      <c r="H221" s="186">
        <v>10000</v>
      </c>
      <c r="I221" s="189">
        <v>28</v>
      </c>
      <c r="J221" s="187">
        <f t="shared" si="28"/>
        <v>280000</v>
      </c>
      <c r="K221" s="22" t="s">
        <v>620</v>
      </c>
      <c r="L221" s="29"/>
    </row>
    <row r="222" spans="1:12">
      <c r="A222" s="21" t="s">
        <v>991</v>
      </c>
      <c r="B222" s="28" t="s">
        <v>182</v>
      </c>
      <c r="C222" s="28" t="s">
        <v>183</v>
      </c>
      <c r="D222" s="29"/>
      <c r="E222" s="28"/>
      <c r="F222" s="28" t="s">
        <v>184</v>
      </c>
      <c r="G222" s="38" t="s">
        <v>154</v>
      </c>
      <c r="H222" s="186">
        <v>30000</v>
      </c>
      <c r="I222" s="189">
        <v>20.8</v>
      </c>
      <c r="J222" s="187">
        <f t="shared" si="28"/>
        <v>624000</v>
      </c>
      <c r="K222" s="22" t="s">
        <v>620</v>
      </c>
      <c r="L222" s="29"/>
    </row>
    <row r="223" spans="1:12">
      <c r="A223" s="21" t="s">
        <v>992</v>
      </c>
      <c r="B223" s="28" t="s">
        <v>185</v>
      </c>
      <c r="C223" s="28" t="s">
        <v>801</v>
      </c>
      <c r="D223" s="29"/>
      <c r="E223" s="28"/>
      <c r="F223" s="28" t="s">
        <v>186</v>
      </c>
      <c r="G223" s="38" t="s">
        <v>154</v>
      </c>
      <c r="H223" s="186">
        <v>10000</v>
      </c>
      <c r="I223" s="189">
        <v>30</v>
      </c>
      <c r="J223" s="187">
        <f t="shared" si="28"/>
        <v>300000</v>
      </c>
      <c r="K223" s="22" t="s">
        <v>620</v>
      </c>
      <c r="L223" s="29"/>
    </row>
    <row r="224" spans="1:12">
      <c r="A224" s="21" t="s">
        <v>993</v>
      </c>
      <c r="B224" s="28" t="s">
        <v>185</v>
      </c>
      <c r="C224" s="28" t="s">
        <v>183</v>
      </c>
      <c r="D224" s="29"/>
      <c r="E224" s="28"/>
      <c r="F224" s="28" t="s">
        <v>186</v>
      </c>
      <c r="G224" s="38" t="s">
        <v>154</v>
      </c>
      <c r="H224" s="186">
        <v>20000</v>
      </c>
      <c r="I224" s="189">
        <v>30</v>
      </c>
      <c r="J224" s="187">
        <f t="shared" si="28"/>
        <v>600000</v>
      </c>
      <c r="K224" s="22" t="s">
        <v>620</v>
      </c>
      <c r="L224" s="32"/>
    </row>
    <row r="225" spans="1:12">
      <c r="A225" s="21" t="s">
        <v>994</v>
      </c>
      <c r="B225" s="28" t="s">
        <v>187</v>
      </c>
      <c r="C225" s="28" t="s">
        <v>188</v>
      </c>
      <c r="D225" s="29"/>
      <c r="E225" s="28"/>
      <c r="F225" s="28" t="s">
        <v>180</v>
      </c>
      <c r="G225" s="38" t="s">
        <v>154</v>
      </c>
      <c r="H225" s="186">
        <v>500</v>
      </c>
      <c r="I225" s="189">
        <v>121</v>
      </c>
      <c r="J225" s="187">
        <f t="shared" si="28"/>
        <v>60500</v>
      </c>
      <c r="K225" s="22" t="s">
        <v>620</v>
      </c>
      <c r="L225" s="243"/>
    </row>
    <row r="226" spans="1:12">
      <c r="A226" s="22"/>
      <c r="B226" s="10" t="s">
        <v>31</v>
      </c>
      <c r="C226" s="37"/>
      <c r="D226" s="37"/>
      <c r="E226" s="22"/>
      <c r="F226" s="59"/>
      <c r="G226" s="37"/>
      <c r="H226" s="23"/>
      <c r="I226" s="134"/>
      <c r="J226" s="134">
        <f>SUM(J219:J225)</f>
        <v>2896500</v>
      </c>
      <c r="K226" s="22"/>
      <c r="L226" s="29"/>
    </row>
    <row r="227" spans="1:12" ht="24">
      <c r="A227" s="3" t="s">
        <v>868</v>
      </c>
      <c r="B227" s="4" t="s">
        <v>642</v>
      </c>
      <c r="C227" s="112"/>
      <c r="D227" s="112"/>
      <c r="F227" s="119"/>
      <c r="I227" s="119"/>
      <c r="J227" s="119"/>
      <c r="L227" s="51"/>
    </row>
    <row r="228" spans="1:12" ht="72">
      <c r="A228" s="21" t="s">
        <v>1158</v>
      </c>
      <c r="B228" s="28" t="s">
        <v>189</v>
      </c>
      <c r="C228" s="28" t="s">
        <v>190</v>
      </c>
      <c r="D228" s="65" t="s">
        <v>802</v>
      </c>
      <c r="E228" s="28" t="s">
        <v>45</v>
      </c>
      <c r="F228" s="28" t="s">
        <v>803</v>
      </c>
      <c r="G228" s="34" t="s">
        <v>154</v>
      </c>
      <c r="H228" s="186">
        <v>150000</v>
      </c>
      <c r="I228" s="189">
        <v>8</v>
      </c>
      <c r="J228" s="187">
        <f t="shared" ref="J228:J229" si="29">I228*H228</f>
        <v>1200000</v>
      </c>
      <c r="K228" s="29"/>
      <c r="L228" s="29" t="s">
        <v>613</v>
      </c>
    </row>
    <row r="229" spans="1:12" ht="72">
      <c r="A229" s="21" t="s">
        <v>869</v>
      </c>
      <c r="B229" s="33" t="s">
        <v>189</v>
      </c>
      <c r="C229" s="99" t="s">
        <v>191</v>
      </c>
      <c r="D229" s="65" t="s">
        <v>802</v>
      </c>
      <c r="E229" s="33" t="s">
        <v>45</v>
      </c>
      <c r="F229" s="28" t="s">
        <v>803</v>
      </c>
      <c r="G229" s="34" t="s">
        <v>154</v>
      </c>
      <c r="H229" s="186">
        <v>100000</v>
      </c>
      <c r="I229" s="189">
        <v>7.2</v>
      </c>
      <c r="J229" s="187">
        <f t="shared" si="29"/>
        <v>720000</v>
      </c>
      <c r="K229" s="29"/>
      <c r="L229" s="29" t="s">
        <v>33</v>
      </c>
    </row>
    <row r="230" spans="1:12">
      <c r="A230" s="22"/>
      <c r="B230" s="10" t="s">
        <v>31</v>
      </c>
      <c r="C230" s="37"/>
      <c r="D230" s="37"/>
      <c r="E230" s="22"/>
      <c r="F230" s="22"/>
      <c r="G230" s="37"/>
      <c r="H230" s="23"/>
      <c r="I230" s="134"/>
      <c r="J230" s="134">
        <f>SUM(J228:J229)</f>
        <v>1920000</v>
      </c>
      <c r="K230" s="22"/>
      <c r="L230" s="29"/>
    </row>
    <row r="231" spans="1:12" ht="24">
      <c r="A231" s="3" t="s">
        <v>1174</v>
      </c>
      <c r="B231" s="4" t="s">
        <v>623</v>
      </c>
      <c r="I231" s="119"/>
      <c r="J231" s="119"/>
      <c r="L231" s="119"/>
    </row>
    <row r="232" spans="1:12">
      <c r="A232" s="21" t="s">
        <v>873</v>
      </c>
      <c r="B232" s="39" t="s">
        <v>217</v>
      </c>
      <c r="C232" s="6" t="s">
        <v>218</v>
      </c>
      <c r="D232" s="29"/>
      <c r="E232" s="6" t="s">
        <v>45</v>
      </c>
      <c r="F232" s="29" t="s">
        <v>621</v>
      </c>
      <c r="G232" s="22" t="s">
        <v>100</v>
      </c>
      <c r="H232" s="56">
        <v>5000</v>
      </c>
      <c r="I232" s="136">
        <v>15</v>
      </c>
      <c r="J232" s="134">
        <f t="shared" ref="J232:J233" si="30">I232*H232</f>
        <v>75000</v>
      </c>
      <c r="K232" s="22"/>
      <c r="L232" s="59"/>
    </row>
    <row r="233" spans="1:12">
      <c r="A233" s="21" t="s">
        <v>874</v>
      </c>
      <c r="B233" s="39" t="s">
        <v>217</v>
      </c>
      <c r="C233" s="6" t="s">
        <v>219</v>
      </c>
      <c r="D233" s="6" t="s">
        <v>209</v>
      </c>
      <c r="E233" s="6" t="s">
        <v>45</v>
      </c>
      <c r="F233" s="29" t="s">
        <v>621</v>
      </c>
      <c r="G233" s="22" t="s">
        <v>100</v>
      </c>
      <c r="H233" s="56">
        <v>5000</v>
      </c>
      <c r="I233" s="136">
        <v>20</v>
      </c>
      <c r="J233" s="134">
        <f t="shared" si="30"/>
        <v>100000</v>
      </c>
      <c r="K233" s="22"/>
      <c r="L233" s="59"/>
    </row>
    <row r="234" spans="1:12">
      <c r="A234" s="22"/>
      <c r="B234" s="10" t="s">
        <v>31</v>
      </c>
      <c r="C234" s="37"/>
      <c r="D234" s="37"/>
      <c r="E234" s="22"/>
      <c r="F234" s="22"/>
      <c r="G234" s="37"/>
      <c r="H234" s="23"/>
      <c r="I234" s="134"/>
      <c r="J234" s="134">
        <f>SUM(J232:J233)</f>
        <v>175000</v>
      </c>
      <c r="K234" s="22"/>
      <c r="L234" s="59"/>
    </row>
    <row r="235" spans="1:12" ht="36">
      <c r="A235" s="3" t="s">
        <v>875</v>
      </c>
      <c r="B235" s="4" t="s">
        <v>624</v>
      </c>
      <c r="I235" s="119"/>
      <c r="J235" s="119"/>
      <c r="L235" s="119"/>
    </row>
    <row r="236" spans="1:12" ht="48">
      <c r="A236" s="14" t="s">
        <v>1175</v>
      </c>
      <c r="B236" s="31" t="s">
        <v>220</v>
      </c>
      <c r="C236" s="39" t="s">
        <v>221</v>
      </c>
      <c r="D236" s="71"/>
      <c r="E236" s="71"/>
      <c r="F236" s="6" t="s">
        <v>222</v>
      </c>
      <c r="G236" s="10" t="s">
        <v>215</v>
      </c>
      <c r="H236" s="56">
        <v>30000</v>
      </c>
      <c r="I236" s="136">
        <v>9.5</v>
      </c>
      <c r="J236" s="134">
        <f t="shared" ref="J236:J243" si="31">I236*H236</f>
        <v>285000</v>
      </c>
      <c r="K236" s="10" t="s">
        <v>223</v>
      </c>
      <c r="L236" s="124"/>
    </row>
    <row r="237" spans="1:12" ht="48">
      <c r="A237" s="14" t="s">
        <v>876</v>
      </c>
      <c r="B237" s="31" t="s">
        <v>220</v>
      </c>
      <c r="C237" s="39" t="s">
        <v>224</v>
      </c>
      <c r="D237" s="71"/>
      <c r="E237" s="71"/>
      <c r="F237" s="6" t="s">
        <v>222</v>
      </c>
      <c r="G237" s="10" t="s">
        <v>215</v>
      </c>
      <c r="H237" s="56">
        <v>30000</v>
      </c>
      <c r="I237" s="136">
        <v>19</v>
      </c>
      <c r="J237" s="134">
        <f t="shared" si="31"/>
        <v>570000</v>
      </c>
      <c r="K237" s="10" t="s">
        <v>223</v>
      </c>
      <c r="L237" s="124"/>
    </row>
    <row r="238" spans="1:12" ht="48">
      <c r="A238" s="14" t="s">
        <v>877</v>
      </c>
      <c r="B238" s="31" t="s">
        <v>220</v>
      </c>
      <c r="C238" s="39" t="s">
        <v>225</v>
      </c>
      <c r="D238" s="71"/>
      <c r="E238" s="71"/>
      <c r="F238" s="6" t="s">
        <v>222</v>
      </c>
      <c r="G238" s="10" t="s">
        <v>215</v>
      </c>
      <c r="H238" s="56">
        <v>5000</v>
      </c>
      <c r="I238" s="136">
        <v>25</v>
      </c>
      <c r="J238" s="134">
        <f t="shared" si="31"/>
        <v>125000</v>
      </c>
      <c r="K238" s="10" t="s">
        <v>223</v>
      </c>
      <c r="L238" s="124"/>
    </row>
    <row r="239" spans="1:12" ht="48">
      <c r="A239" s="14" t="s">
        <v>878</v>
      </c>
      <c r="B239" s="31" t="s">
        <v>220</v>
      </c>
      <c r="C239" s="39" t="s">
        <v>226</v>
      </c>
      <c r="D239" s="71"/>
      <c r="E239" s="71"/>
      <c r="F239" s="6" t="s">
        <v>222</v>
      </c>
      <c r="G239" s="10" t="s">
        <v>215</v>
      </c>
      <c r="H239" s="56">
        <v>3000</v>
      </c>
      <c r="I239" s="136">
        <v>36</v>
      </c>
      <c r="J239" s="134">
        <f t="shared" si="31"/>
        <v>108000</v>
      </c>
      <c r="K239" s="10" t="s">
        <v>223</v>
      </c>
      <c r="L239" s="124"/>
    </row>
    <row r="240" spans="1:12" ht="48">
      <c r="A240" s="14" t="s">
        <v>879</v>
      </c>
      <c r="B240" s="31" t="s">
        <v>220</v>
      </c>
      <c r="C240" s="39" t="s">
        <v>227</v>
      </c>
      <c r="D240" s="71"/>
      <c r="E240" s="71"/>
      <c r="F240" s="6" t="s">
        <v>222</v>
      </c>
      <c r="G240" s="10" t="s">
        <v>215</v>
      </c>
      <c r="H240" s="56">
        <v>2000</v>
      </c>
      <c r="I240" s="136">
        <v>54</v>
      </c>
      <c r="J240" s="134">
        <f t="shared" si="31"/>
        <v>108000</v>
      </c>
      <c r="K240" s="10" t="s">
        <v>223</v>
      </c>
      <c r="L240" s="124"/>
    </row>
    <row r="241" spans="1:12" ht="48">
      <c r="A241" s="14" t="s">
        <v>880</v>
      </c>
      <c r="B241" s="31" t="s">
        <v>220</v>
      </c>
      <c r="C241" s="39" t="s">
        <v>228</v>
      </c>
      <c r="D241" s="71"/>
      <c r="E241" s="71"/>
      <c r="F241" s="6" t="s">
        <v>222</v>
      </c>
      <c r="G241" s="10" t="s">
        <v>215</v>
      </c>
      <c r="H241" s="56">
        <v>1000</v>
      </c>
      <c r="I241" s="136">
        <v>70</v>
      </c>
      <c r="J241" s="134">
        <f t="shared" si="31"/>
        <v>70000</v>
      </c>
      <c r="K241" s="10" t="s">
        <v>223</v>
      </c>
      <c r="L241" s="124"/>
    </row>
    <row r="242" spans="1:12" ht="48">
      <c r="A242" s="14" t="s">
        <v>881</v>
      </c>
      <c r="B242" s="31" t="s">
        <v>220</v>
      </c>
      <c r="C242" s="39" t="s">
        <v>229</v>
      </c>
      <c r="D242" s="71"/>
      <c r="E242" s="71"/>
      <c r="F242" s="6" t="s">
        <v>222</v>
      </c>
      <c r="G242" s="10" t="s">
        <v>215</v>
      </c>
      <c r="H242" s="56">
        <v>1000</v>
      </c>
      <c r="I242" s="136">
        <v>85</v>
      </c>
      <c r="J242" s="134">
        <f t="shared" si="31"/>
        <v>85000</v>
      </c>
      <c r="K242" s="10" t="s">
        <v>223</v>
      </c>
      <c r="L242" s="124"/>
    </row>
    <row r="243" spans="1:12" ht="48">
      <c r="A243" s="14" t="s">
        <v>882</v>
      </c>
      <c r="B243" s="31" t="s">
        <v>220</v>
      </c>
      <c r="C243" s="39" t="s">
        <v>230</v>
      </c>
      <c r="D243" s="71"/>
      <c r="E243" s="71"/>
      <c r="F243" s="6" t="s">
        <v>222</v>
      </c>
      <c r="G243" s="10" t="s">
        <v>215</v>
      </c>
      <c r="H243" s="56">
        <v>500</v>
      </c>
      <c r="I243" s="136">
        <v>110</v>
      </c>
      <c r="J243" s="134">
        <f t="shared" si="31"/>
        <v>55000</v>
      </c>
      <c r="K243" s="10" t="s">
        <v>223</v>
      </c>
      <c r="L243" s="124"/>
    </row>
    <row r="244" spans="1:12">
      <c r="A244" s="22"/>
      <c r="B244" s="10" t="s">
        <v>31</v>
      </c>
      <c r="C244" s="37"/>
      <c r="D244" s="37"/>
      <c r="E244" s="22"/>
      <c r="F244" s="22"/>
      <c r="G244" s="37"/>
      <c r="H244" s="23"/>
      <c r="I244" s="134"/>
      <c r="J244" s="134">
        <f>SUM(J236:J243)</f>
        <v>1406000</v>
      </c>
      <c r="K244" s="22"/>
      <c r="L244" s="59"/>
    </row>
    <row r="245" spans="1:12" ht="36">
      <c r="A245" s="3" t="s">
        <v>996</v>
      </c>
      <c r="B245" s="4" t="s">
        <v>625</v>
      </c>
      <c r="I245" s="119"/>
      <c r="J245" s="119"/>
      <c r="L245" s="119"/>
    </row>
    <row r="246" spans="1:12" ht="48">
      <c r="A246" s="16" t="s">
        <v>883</v>
      </c>
      <c r="B246" s="6" t="s">
        <v>220</v>
      </c>
      <c r="C246" s="6" t="s">
        <v>221</v>
      </c>
      <c r="D246" s="72"/>
      <c r="E246" s="72"/>
      <c r="F246" s="6" t="s">
        <v>231</v>
      </c>
      <c r="G246" s="10" t="s">
        <v>215</v>
      </c>
      <c r="H246" s="56">
        <v>10000</v>
      </c>
      <c r="I246" s="136">
        <v>25</v>
      </c>
      <c r="J246" s="134">
        <f t="shared" ref="J246:J254" si="32">I246*H246</f>
        <v>250000</v>
      </c>
      <c r="K246" s="10" t="s">
        <v>223</v>
      </c>
      <c r="L246" s="125"/>
    </row>
    <row r="247" spans="1:12" ht="48">
      <c r="A247" s="16" t="s">
        <v>884</v>
      </c>
      <c r="B247" s="6" t="s">
        <v>220</v>
      </c>
      <c r="C247" s="6" t="s">
        <v>224</v>
      </c>
      <c r="D247" s="71"/>
      <c r="E247" s="71"/>
      <c r="F247" s="6" t="s">
        <v>231</v>
      </c>
      <c r="G247" s="10" t="s">
        <v>215</v>
      </c>
      <c r="H247" s="56">
        <v>10000</v>
      </c>
      <c r="I247" s="136">
        <v>32</v>
      </c>
      <c r="J247" s="134">
        <f t="shared" si="32"/>
        <v>320000</v>
      </c>
      <c r="K247" s="10" t="s">
        <v>223</v>
      </c>
      <c r="L247" s="124"/>
    </row>
    <row r="248" spans="1:12" ht="48">
      <c r="A248" s="16" t="s">
        <v>885</v>
      </c>
      <c r="B248" s="6" t="s">
        <v>220</v>
      </c>
      <c r="C248" s="6" t="s">
        <v>225</v>
      </c>
      <c r="D248" s="71"/>
      <c r="E248" s="71"/>
      <c r="F248" s="6" t="s">
        <v>231</v>
      </c>
      <c r="G248" s="10" t="s">
        <v>215</v>
      </c>
      <c r="H248" s="56">
        <v>10000</v>
      </c>
      <c r="I248" s="136">
        <v>48</v>
      </c>
      <c r="J248" s="134">
        <f t="shared" si="32"/>
        <v>480000</v>
      </c>
      <c r="K248" s="10" t="s">
        <v>223</v>
      </c>
      <c r="L248" s="124"/>
    </row>
    <row r="249" spans="1:12" ht="48">
      <c r="A249" s="16" t="s">
        <v>886</v>
      </c>
      <c r="B249" s="6" t="s">
        <v>220</v>
      </c>
      <c r="C249" s="6" t="s">
        <v>226</v>
      </c>
      <c r="D249" s="71"/>
      <c r="E249" s="71"/>
      <c r="F249" s="6" t="s">
        <v>231</v>
      </c>
      <c r="G249" s="10" t="s">
        <v>215</v>
      </c>
      <c r="H249" s="56">
        <v>2000</v>
      </c>
      <c r="I249" s="136">
        <v>64</v>
      </c>
      <c r="J249" s="134">
        <f t="shared" si="32"/>
        <v>128000</v>
      </c>
      <c r="K249" s="10" t="s">
        <v>223</v>
      </c>
      <c r="L249" s="124"/>
    </row>
    <row r="250" spans="1:12" ht="48">
      <c r="A250" s="16" t="s">
        <v>997</v>
      </c>
      <c r="B250" s="6" t="s">
        <v>220</v>
      </c>
      <c r="C250" s="6" t="s">
        <v>227</v>
      </c>
      <c r="D250" s="71"/>
      <c r="E250" s="71"/>
      <c r="F250" s="6" t="s">
        <v>231</v>
      </c>
      <c r="G250" s="10" t="s">
        <v>215</v>
      </c>
      <c r="H250" s="56">
        <v>2000</v>
      </c>
      <c r="I250" s="136">
        <v>100</v>
      </c>
      <c r="J250" s="134">
        <f t="shared" si="32"/>
        <v>200000</v>
      </c>
      <c r="K250" s="10" t="s">
        <v>223</v>
      </c>
      <c r="L250" s="124"/>
    </row>
    <row r="251" spans="1:12" ht="48">
      <c r="A251" s="16" t="s">
        <v>998</v>
      </c>
      <c r="B251" s="6" t="s">
        <v>220</v>
      </c>
      <c r="C251" s="6" t="s">
        <v>228</v>
      </c>
      <c r="D251" s="71"/>
      <c r="E251" s="71"/>
      <c r="F251" s="6" t="s">
        <v>231</v>
      </c>
      <c r="G251" s="10" t="s">
        <v>215</v>
      </c>
      <c r="H251" s="56">
        <v>2000</v>
      </c>
      <c r="I251" s="136">
        <v>114</v>
      </c>
      <c r="J251" s="134">
        <f t="shared" si="32"/>
        <v>228000</v>
      </c>
      <c r="K251" s="10" t="s">
        <v>223</v>
      </c>
      <c r="L251" s="124"/>
    </row>
    <row r="252" spans="1:12" ht="48">
      <c r="A252" s="16" t="s">
        <v>999</v>
      </c>
      <c r="B252" s="6" t="s">
        <v>220</v>
      </c>
      <c r="C252" s="6" t="s">
        <v>229</v>
      </c>
      <c r="D252" s="71"/>
      <c r="E252" s="71"/>
      <c r="F252" s="6" t="s">
        <v>231</v>
      </c>
      <c r="G252" s="10" t="s">
        <v>215</v>
      </c>
      <c r="H252" s="56">
        <v>1000</v>
      </c>
      <c r="I252" s="136">
        <v>145</v>
      </c>
      <c r="J252" s="134">
        <f t="shared" si="32"/>
        <v>145000</v>
      </c>
      <c r="K252" s="10" t="s">
        <v>223</v>
      </c>
      <c r="L252" s="124"/>
    </row>
    <row r="253" spans="1:12" ht="48">
      <c r="A253" s="16" t="s">
        <v>1000</v>
      </c>
      <c r="B253" s="6" t="s">
        <v>220</v>
      </c>
      <c r="C253" s="6" t="s">
        <v>230</v>
      </c>
      <c r="D253" s="71"/>
      <c r="E253" s="71"/>
      <c r="F253" s="6" t="s">
        <v>231</v>
      </c>
      <c r="G253" s="10" t="s">
        <v>215</v>
      </c>
      <c r="H253" s="56">
        <v>1000</v>
      </c>
      <c r="I253" s="136">
        <v>195</v>
      </c>
      <c r="J253" s="134">
        <f t="shared" si="32"/>
        <v>195000</v>
      </c>
      <c r="K253" s="10" t="s">
        <v>223</v>
      </c>
      <c r="L253" s="124"/>
    </row>
    <row r="254" spans="1:12" ht="48">
      <c r="A254" s="16" t="s">
        <v>1001</v>
      </c>
      <c r="B254" s="6" t="s">
        <v>220</v>
      </c>
      <c r="C254" s="6" t="s">
        <v>232</v>
      </c>
      <c r="D254" s="71"/>
      <c r="E254" s="71"/>
      <c r="F254" s="6" t="s">
        <v>231</v>
      </c>
      <c r="G254" s="10" t="s">
        <v>215</v>
      </c>
      <c r="H254" s="56">
        <v>1000</v>
      </c>
      <c r="I254" s="136">
        <v>255</v>
      </c>
      <c r="J254" s="134">
        <f t="shared" si="32"/>
        <v>255000</v>
      </c>
      <c r="K254" s="10" t="s">
        <v>223</v>
      </c>
      <c r="L254" s="124"/>
    </row>
    <row r="255" spans="1:12">
      <c r="A255" s="22"/>
      <c r="B255" s="10" t="s">
        <v>31</v>
      </c>
      <c r="C255" s="37"/>
      <c r="D255" s="37"/>
      <c r="E255" s="22"/>
      <c r="F255" s="22"/>
      <c r="G255" s="37"/>
      <c r="H255" s="23"/>
      <c r="I255" s="134"/>
      <c r="J255" s="134">
        <f>SUM(J246:J254)</f>
        <v>2201000</v>
      </c>
      <c r="K255" s="22"/>
      <c r="L255" s="59"/>
    </row>
    <row r="256" spans="1:12" ht="36">
      <c r="A256" s="3" t="s">
        <v>1176</v>
      </c>
      <c r="B256" s="4" t="s">
        <v>626</v>
      </c>
      <c r="I256" s="119"/>
      <c r="J256" s="119"/>
      <c r="L256" s="119"/>
    </row>
    <row r="257" spans="1:12" ht="48">
      <c r="A257" s="16" t="s">
        <v>1177</v>
      </c>
      <c r="B257" s="6" t="s">
        <v>220</v>
      </c>
      <c r="C257" s="6" t="s">
        <v>224</v>
      </c>
      <c r="D257" s="71"/>
      <c r="E257" s="71"/>
      <c r="F257" s="6" t="s">
        <v>233</v>
      </c>
      <c r="G257" s="10" t="s">
        <v>215</v>
      </c>
      <c r="H257" s="56">
        <v>500</v>
      </c>
      <c r="I257" s="136">
        <v>41</v>
      </c>
      <c r="J257" s="134">
        <f t="shared" ref="J257:J264" si="33">I257*H257</f>
        <v>20500</v>
      </c>
      <c r="K257" s="10" t="s">
        <v>223</v>
      </c>
      <c r="L257" s="124"/>
    </row>
    <row r="258" spans="1:12" ht="48">
      <c r="A258" s="16" t="s">
        <v>887</v>
      </c>
      <c r="B258" s="6" t="s">
        <v>220</v>
      </c>
      <c r="C258" s="6" t="s">
        <v>225</v>
      </c>
      <c r="D258" s="71"/>
      <c r="E258" s="71"/>
      <c r="F258" s="6" t="s">
        <v>233</v>
      </c>
      <c r="G258" s="10" t="s">
        <v>215</v>
      </c>
      <c r="H258" s="56">
        <v>500</v>
      </c>
      <c r="I258" s="136">
        <v>60</v>
      </c>
      <c r="J258" s="134">
        <f t="shared" si="33"/>
        <v>30000</v>
      </c>
      <c r="K258" s="10" t="s">
        <v>223</v>
      </c>
      <c r="L258" s="124"/>
    </row>
    <row r="259" spans="1:12" ht="48">
      <c r="A259" s="16" t="s">
        <v>888</v>
      </c>
      <c r="B259" s="6" t="s">
        <v>220</v>
      </c>
      <c r="C259" s="6" t="s">
        <v>226</v>
      </c>
      <c r="D259" s="71"/>
      <c r="E259" s="71"/>
      <c r="F259" s="6" t="s">
        <v>233</v>
      </c>
      <c r="G259" s="10" t="s">
        <v>215</v>
      </c>
      <c r="H259" s="56">
        <v>500</v>
      </c>
      <c r="I259" s="136">
        <v>80</v>
      </c>
      <c r="J259" s="134">
        <f t="shared" si="33"/>
        <v>40000</v>
      </c>
      <c r="K259" s="10" t="s">
        <v>223</v>
      </c>
      <c r="L259" s="124"/>
    </row>
    <row r="260" spans="1:12" ht="48">
      <c r="A260" s="16" t="s">
        <v>889</v>
      </c>
      <c r="B260" s="6" t="s">
        <v>220</v>
      </c>
      <c r="C260" s="6" t="s">
        <v>227</v>
      </c>
      <c r="D260" s="71"/>
      <c r="E260" s="71"/>
      <c r="F260" s="6" t="s">
        <v>233</v>
      </c>
      <c r="G260" s="10" t="s">
        <v>215</v>
      </c>
      <c r="H260" s="56">
        <v>500</v>
      </c>
      <c r="I260" s="136">
        <v>120</v>
      </c>
      <c r="J260" s="134">
        <f t="shared" si="33"/>
        <v>60000</v>
      </c>
      <c r="K260" s="10" t="s">
        <v>223</v>
      </c>
      <c r="L260" s="124"/>
    </row>
    <row r="261" spans="1:12" ht="48">
      <c r="A261" s="16" t="s">
        <v>1002</v>
      </c>
      <c r="B261" s="6" t="s">
        <v>220</v>
      </c>
      <c r="C261" s="6" t="s">
        <v>228</v>
      </c>
      <c r="D261" s="71"/>
      <c r="E261" s="71"/>
      <c r="F261" s="6" t="s">
        <v>233</v>
      </c>
      <c r="G261" s="10" t="s">
        <v>215</v>
      </c>
      <c r="H261" s="56">
        <v>500</v>
      </c>
      <c r="I261" s="136">
        <v>160</v>
      </c>
      <c r="J261" s="134">
        <f t="shared" si="33"/>
        <v>80000</v>
      </c>
      <c r="K261" s="10" t="s">
        <v>223</v>
      </c>
      <c r="L261" s="124"/>
    </row>
    <row r="262" spans="1:12" ht="48">
      <c r="A262" s="16" t="s">
        <v>1003</v>
      </c>
      <c r="B262" s="6" t="s">
        <v>220</v>
      </c>
      <c r="C262" s="6" t="s">
        <v>229</v>
      </c>
      <c r="D262" s="71"/>
      <c r="E262" s="71"/>
      <c r="F262" s="6" t="s">
        <v>233</v>
      </c>
      <c r="G262" s="10" t="s">
        <v>215</v>
      </c>
      <c r="H262" s="56">
        <v>500</v>
      </c>
      <c r="I262" s="136">
        <v>208</v>
      </c>
      <c r="J262" s="134">
        <f t="shared" si="33"/>
        <v>104000</v>
      </c>
      <c r="K262" s="10" t="s">
        <v>223</v>
      </c>
      <c r="L262" s="124"/>
    </row>
    <row r="263" spans="1:12" ht="48">
      <c r="A263" s="16" t="s">
        <v>1004</v>
      </c>
      <c r="B263" s="6" t="s">
        <v>220</v>
      </c>
      <c r="C263" s="6" t="s">
        <v>230</v>
      </c>
      <c r="D263" s="71"/>
      <c r="E263" s="71"/>
      <c r="F263" s="6" t="s">
        <v>233</v>
      </c>
      <c r="G263" s="10" t="s">
        <v>215</v>
      </c>
      <c r="H263" s="56">
        <v>500</v>
      </c>
      <c r="I263" s="136">
        <v>275</v>
      </c>
      <c r="J263" s="134">
        <f t="shared" si="33"/>
        <v>137500</v>
      </c>
      <c r="K263" s="10" t="s">
        <v>223</v>
      </c>
      <c r="L263" s="124"/>
    </row>
    <row r="264" spans="1:12" ht="48">
      <c r="A264" s="16" t="s">
        <v>1005</v>
      </c>
      <c r="B264" s="6" t="s">
        <v>220</v>
      </c>
      <c r="C264" s="6" t="s">
        <v>232</v>
      </c>
      <c r="D264" s="71"/>
      <c r="E264" s="71"/>
      <c r="F264" s="6" t="s">
        <v>233</v>
      </c>
      <c r="G264" s="10" t="s">
        <v>215</v>
      </c>
      <c r="H264" s="56">
        <v>500</v>
      </c>
      <c r="I264" s="136">
        <v>320</v>
      </c>
      <c r="J264" s="134">
        <f t="shared" si="33"/>
        <v>160000</v>
      </c>
      <c r="K264" s="10" t="s">
        <v>223</v>
      </c>
      <c r="L264" s="124"/>
    </row>
    <row r="265" spans="1:12">
      <c r="A265" s="22"/>
      <c r="B265" s="10" t="s">
        <v>31</v>
      </c>
      <c r="C265" s="37"/>
      <c r="D265" s="37"/>
      <c r="E265" s="22"/>
      <c r="F265" s="22"/>
      <c r="G265" s="37"/>
      <c r="H265" s="23"/>
      <c r="I265" s="134"/>
      <c r="J265" s="134">
        <f>SUM(J257:J264)</f>
        <v>632000</v>
      </c>
      <c r="K265" s="22"/>
      <c r="L265" s="59"/>
    </row>
    <row r="266" spans="1:12" ht="36">
      <c r="A266" s="3" t="s">
        <v>890</v>
      </c>
      <c r="B266" s="4" t="s">
        <v>627</v>
      </c>
      <c r="C266" s="73"/>
      <c r="I266" s="119"/>
      <c r="J266" s="119"/>
      <c r="L266" s="119"/>
    </row>
    <row r="267" spans="1:12">
      <c r="A267" s="16" t="s">
        <v>1178</v>
      </c>
      <c r="B267" s="6" t="s">
        <v>234</v>
      </c>
      <c r="C267" s="6" t="s">
        <v>235</v>
      </c>
      <c r="D267" s="71"/>
      <c r="E267" s="71"/>
      <c r="F267" s="6" t="s">
        <v>236</v>
      </c>
      <c r="G267" s="10" t="s">
        <v>215</v>
      </c>
      <c r="H267" s="56">
        <v>30000</v>
      </c>
      <c r="I267" s="136">
        <v>11</v>
      </c>
      <c r="J267" s="134">
        <f t="shared" ref="J267:J280" si="34">I267*H267</f>
        <v>330000</v>
      </c>
      <c r="K267" s="6"/>
      <c r="L267" s="124"/>
    </row>
    <row r="268" spans="1:12">
      <c r="A268" s="16" t="s">
        <v>891</v>
      </c>
      <c r="B268" s="6" t="s">
        <v>234</v>
      </c>
      <c r="C268" s="6" t="s">
        <v>237</v>
      </c>
      <c r="D268" s="71"/>
      <c r="E268" s="71"/>
      <c r="F268" s="6" t="s">
        <v>236</v>
      </c>
      <c r="G268" s="10" t="s">
        <v>215</v>
      </c>
      <c r="H268" s="56">
        <v>30000</v>
      </c>
      <c r="I268" s="136">
        <v>19</v>
      </c>
      <c r="J268" s="134">
        <f t="shared" si="34"/>
        <v>570000</v>
      </c>
      <c r="K268" s="6"/>
      <c r="L268" s="124"/>
    </row>
    <row r="269" spans="1:12">
      <c r="A269" s="16" t="s">
        <v>892</v>
      </c>
      <c r="B269" s="6" t="s">
        <v>234</v>
      </c>
      <c r="C269" s="6" t="s">
        <v>238</v>
      </c>
      <c r="D269" s="71"/>
      <c r="E269" s="71"/>
      <c r="F269" s="6" t="s">
        <v>236</v>
      </c>
      <c r="G269" s="10" t="s">
        <v>215</v>
      </c>
      <c r="H269" s="56">
        <v>30000</v>
      </c>
      <c r="I269" s="136">
        <v>30</v>
      </c>
      <c r="J269" s="134">
        <f t="shared" si="34"/>
        <v>900000</v>
      </c>
      <c r="K269" s="6"/>
      <c r="L269" s="124"/>
    </row>
    <row r="270" spans="1:12">
      <c r="A270" s="16" t="s">
        <v>893</v>
      </c>
      <c r="B270" s="6" t="s">
        <v>234</v>
      </c>
      <c r="C270" s="6" t="s">
        <v>239</v>
      </c>
      <c r="D270" s="71"/>
      <c r="E270" s="71"/>
      <c r="F270" s="6" t="s">
        <v>236</v>
      </c>
      <c r="G270" s="10" t="s">
        <v>215</v>
      </c>
      <c r="H270" s="56">
        <v>2000</v>
      </c>
      <c r="I270" s="136">
        <v>37</v>
      </c>
      <c r="J270" s="134">
        <f t="shared" si="34"/>
        <v>74000</v>
      </c>
      <c r="K270" s="6"/>
      <c r="L270" s="124"/>
    </row>
    <row r="271" spans="1:12">
      <c r="A271" s="16" t="s">
        <v>1179</v>
      </c>
      <c r="B271" s="6" t="s">
        <v>234</v>
      </c>
      <c r="C271" s="6" t="s">
        <v>240</v>
      </c>
      <c r="D271" s="71"/>
      <c r="E271" s="71"/>
      <c r="F271" s="6" t="s">
        <v>236</v>
      </c>
      <c r="G271" s="10" t="s">
        <v>215</v>
      </c>
      <c r="H271" s="56">
        <v>2000</v>
      </c>
      <c r="I271" s="136">
        <v>57</v>
      </c>
      <c r="J271" s="134">
        <f t="shared" si="34"/>
        <v>114000</v>
      </c>
      <c r="K271" s="6"/>
      <c r="L271" s="124"/>
    </row>
    <row r="272" spans="1:12">
      <c r="A272" s="16" t="s">
        <v>1180</v>
      </c>
      <c r="B272" s="6" t="s">
        <v>234</v>
      </c>
      <c r="C272" s="6" t="s">
        <v>241</v>
      </c>
      <c r="D272" s="71"/>
      <c r="E272" s="71"/>
      <c r="F272" s="6" t="s">
        <v>236</v>
      </c>
      <c r="G272" s="10" t="s">
        <v>215</v>
      </c>
      <c r="H272" s="56">
        <v>2000</v>
      </c>
      <c r="I272" s="136">
        <v>71</v>
      </c>
      <c r="J272" s="134">
        <f t="shared" si="34"/>
        <v>142000</v>
      </c>
      <c r="K272" s="6"/>
      <c r="L272" s="124"/>
    </row>
    <row r="273" spans="1:12">
      <c r="A273" s="16" t="s">
        <v>1181</v>
      </c>
      <c r="B273" s="6" t="s">
        <v>234</v>
      </c>
      <c r="C273" s="6" t="s">
        <v>242</v>
      </c>
      <c r="D273" s="71"/>
      <c r="E273" s="71"/>
      <c r="F273" s="6" t="s">
        <v>236</v>
      </c>
      <c r="G273" s="10" t="s">
        <v>215</v>
      </c>
      <c r="H273" s="56">
        <v>500</v>
      </c>
      <c r="I273" s="136">
        <v>86</v>
      </c>
      <c r="J273" s="134">
        <f t="shared" si="34"/>
        <v>43000</v>
      </c>
      <c r="K273" s="6"/>
      <c r="L273" s="124"/>
    </row>
    <row r="274" spans="1:12">
      <c r="A274" s="16" t="s">
        <v>1182</v>
      </c>
      <c r="B274" s="6" t="s">
        <v>243</v>
      </c>
      <c r="C274" s="6" t="s">
        <v>235</v>
      </c>
      <c r="D274" s="71"/>
      <c r="E274" s="71"/>
      <c r="F274" s="6" t="s">
        <v>236</v>
      </c>
      <c r="G274" s="10" t="s">
        <v>215</v>
      </c>
      <c r="H274" s="56">
        <v>30000</v>
      </c>
      <c r="I274" s="136">
        <v>8</v>
      </c>
      <c r="J274" s="134">
        <f t="shared" si="34"/>
        <v>240000</v>
      </c>
      <c r="K274" s="6"/>
      <c r="L274" s="124"/>
    </row>
    <row r="275" spans="1:12">
      <c r="A275" s="16" t="s">
        <v>1183</v>
      </c>
      <c r="B275" s="6" t="s">
        <v>243</v>
      </c>
      <c r="C275" s="6" t="s">
        <v>237</v>
      </c>
      <c r="D275" s="71"/>
      <c r="E275" s="71"/>
      <c r="F275" s="6" t="s">
        <v>236</v>
      </c>
      <c r="G275" s="10" t="s">
        <v>215</v>
      </c>
      <c r="H275" s="56">
        <v>4000</v>
      </c>
      <c r="I275" s="136">
        <v>10</v>
      </c>
      <c r="J275" s="134">
        <f t="shared" si="34"/>
        <v>40000</v>
      </c>
      <c r="K275" s="6"/>
      <c r="L275" s="124"/>
    </row>
    <row r="276" spans="1:12">
      <c r="A276" s="16" t="s">
        <v>1184</v>
      </c>
      <c r="B276" s="6" t="s">
        <v>243</v>
      </c>
      <c r="C276" s="6" t="s">
        <v>238</v>
      </c>
      <c r="D276" s="71"/>
      <c r="E276" s="71"/>
      <c r="F276" s="6" t="s">
        <v>236</v>
      </c>
      <c r="G276" s="10" t="s">
        <v>215</v>
      </c>
      <c r="H276" s="56">
        <v>2000</v>
      </c>
      <c r="I276" s="136">
        <v>18</v>
      </c>
      <c r="J276" s="134">
        <f t="shared" si="34"/>
        <v>36000</v>
      </c>
      <c r="K276" s="6"/>
      <c r="L276" s="124"/>
    </row>
    <row r="277" spans="1:12">
      <c r="A277" s="16" t="s">
        <v>1185</v>
      </c>
      <c r="B277" s="6" t="s">
        <v>243</v>
      </c>
      <c r="C277" s="6" t="s">
        <v>239</v>
      </c>
      <c r="D277" s="71"/>
      <c r="E277" s="71"/>
      <c r="F277" s="6" t="s">
        <v>236</v>
      </c>
      <c r="G277" s="10" t="s">
        <v>215</v>
      </c>
      <c r="H277" s="56">
        <v>2000</v>
      </c>
      <c r="I277" s="136">
        <v>30</v>
      </c>
      <c r="J277" s="134">
        <f t="shared" si="34"/>
        <v>60000</v>
      </c>
      <c r="K277" s="6"/>
      <c r="L277" s="124"/>
    </row>
    <row r="278" spans="1:12">
      <c r="A278" s="16" t="s">
        <v>1186</v>
      </c>
      <c r="B278" s="6" t="s">
        <v>243</v>
      </c>
      <c r="C278" s="6" t="s">
        <v>240</v>
      </c>
      <c r="D278" s="71"/>
      <c r="E278" s="71"/>
      <c r="F278" s="6" t="s">
        <v>236</v>
      </c>
      <c r="G278" s="10" t="s">
        <v>215</v>
      </c>
      <c r="H278" s="56">
        <v>1000</v>
      </c>
      <c r="I278" s="136">
        <v>35</v>
      </c>
      <c r="J278" s="134">
        <f t="shared" si="34"/>
        <v>35000</v>
      </c>
      <c r="K278" s="6"/>
      <c r="L278" s="124"/>
    </row>
    <row r="279" spans="1:12">
      <c r="A279" s="16" t="s">
        <v>1187</v>
      </c>
      <c r="B279" s="6" t="s">
        <v>243</v>
      </c>
      <c r="C279" s="6" t="s">
        <v>241</v>
      </c>
      <c r="D279" s="71"/>
      <c r="E279" s="71"/>
      <c r="F279" s="6" t="s">
        <v>236</v>
      </c>
      <c r="G279" s="10" t="s">
        <v>215</v>
      </c>
      <c r="H279" s="56">
        <v>1000</v>
      </c>
      <c r="I279" s="136">
        <v>48</v>
      </c>
      <c r="J279" s="134">
        <f t="shared" si="34"/>
        <v>48000</v>
      </c>
      <c r="K279" s="6"/>
      <c r="L279" s="124"/>
    </row>
    <row r="280" spans="1:12">
      <c r="A280" s="16" t="s">
        <v>1188</v>
      </c>
      <c r="B280" s="6" t="s">
        <v>243</v>
      </c>
      <c r="C280" s="6" t="s">
        <v>242</v>
      </c>
      <c r="D280" s="71"/>
      <c r="E280" s="71"/>
      <c r="F280" s="6" t="s">
        <v>236</v>
      </c>
      <c r="G280" s="10" t="s">
        <v>215</v>
      </c>
      <c r="H280" s="56">
        <v>1000</v>
      </c>
      <c r="I280" s="136">
        <v>65</v>
      </c>
      <c r="J280" s="134">
        <f t="shared" si="34"/>
        <v>65000</v>
      </c>
      <c r="K280" s="6"/>
      <c r="L280" s="124"/>
    </row>
    <row r="281" spans="1:12">
      <c r="A281" s="22"/>
      <c r="B281" s="10" t="s">
        <v>31</v>
      </c>
      <c r="C281" s="37"/>
      <c r="D281" s="37"/>
      <c r="E281" s="22"/>
      <c r="F281" s="22"/>
      <c r="G281" s="37"/>
      <c r="H281" s="23"/>
      <c r="I281" s="134"/>
      <c r="J281" s="134">
        <f>SUM(J267:J280)</f>
        <v>2697000</v>
      </c>
      <c r="K281" s="22"/>
      <c r="L281" s="59"/>
    </row>
    <row r="282" spans="1:12" ht="36">
      <c r="A282" s="3" t="s">
        <v>894</v>
      </c>
      <c r="B282" s="4" t="s">
        <v>628</v>
      </c>
      <c r="I282" s="119"/>
      <c r="J282" s="119"/>
      <c r="L282" s="119"/>
    </row>
    <row r="283" spans="1:12" ht="24">
      <c r="A283" s="16" t="s">
        <v>1189</v>
      </c>
      <c r="B283" s="6" t="s">
        <v>245</v>
      </c>
      <c r="C283" s="6" t="s">
        <v>246</v>
      </c>
      <c r="D283" s="71"/>
      <c r="E283" s="71"/>
      <c r="F283" s="6" t="s">
        <v>247</v>
      </c>
      <c r="G283" s="10" t="s">
        <v>215</v>
      </c>
      <c r="H283" s="56">
        <v>50000</v>
      </c>
      <c r="I283" s="136">
        <v>0.7</v>
      </c>
      <c r="J283" s="134">
        <f t="shared" ref="J283:J294" si="35">I283*H283</f>
        <v>35000</v>
      </c>
      <c r="K283" s="6" t="s">
        <v>248</v>
      </c>
      <c r="L283" s="124"/>
    </row>
    <row r="284" spans="1:12" ht="24">
      <c r="A284" s="16" t="s">
        <v>895</v>
      </c>
      <c r="B284" s="6" t="s">
        <v>245</v>
      </c>
      <c r="C284" s="6" t="s">
        <v>249</v>
      </c>
      <c r="D284" s="71"/>
      <c r="E284" s="71"/>
      <c r="F284" s="6" t="s">
        <v>247</v>
      </c>
      <c r="G284" s="10" t="s">
        <v>215</v>
      </c>
      <c r="H284" s="56">
        <v>5000</v>
      </c>
      <c r="I284" s="136">
        <v>0.7</v>
      </c>
      <c r="J284" s="134">
        <f t="shared" si="35"/>
        <v>3500</v>
      </c>
      <c r="K284" s="6" t="s">
        <v>248</v>
      </c>
      <c r="L284" s="124"/>
    </row>
    <row r="285" spans="1:12" ht="24">
      <c r="A285" s="16" t="s">
        <v>896</v>
      </c>
      <c r="B285" s="6" t="s">
        <v>245</v>
      </c>
      <c r="C285" s="6" t="s">
        <v>250</v>
      </c>
      <c r="D285" s="71"/>
      <c r="E285" s="71"/>
      <c r="F285" s="6" t="s">
        <v>247</v>
      </c>
      <c r="G285" s="10" t="s">
        <v>215</v>
      </c>
      <c r="H285" s="56">
        <v>50000</v>
      </c>
      <c r="I285" s="136">
        <v>1</v>
      </c>
      <c r="J285" s="134">
        <f t="shared" si="35"/>
        <v>50000</v>
      </c>
      <c r="K285" s="6" t="s">
        <v>251</v>
      </c>
      <c r="L285" s="124"/>
    </row>
    <row r="286" spans="1:12" ht="24">
      <c r="A286" s="16" t="s">
        <v>897</v>
      </c>
      <c r="B286" s="6" t="s">
        <v>245</v>
      </c>
      <c r="C286" s="6" t="s">
        <v>252</v>
      </c>
      <c r="D286" s="71"/>
      <c r="E286" s="71"/>
      <c r="F286" s="6" t="s">
        <v>253</v>
      </c>
      <c r="G286" s="10" t="s">
        <v>215</v>
      </c>
      <c r="H286" s="56">
        <v>5000</v>
      </c>
      <c r="I286" s="136">
        <v>2.5</v>
      </c>
      <c r="J286" s="134">
        <f t="shared" si="35"/>
        <v>12500</v>
      </c>
      <c r="K286" s="6" t="s">
        <v>254</v>
      </c>
      <c r="L286" s="124"/>
    </row>
    <row r="287" spans="1:12" ht="24">
      <c r="A287" s="16" t="s">
        <v>1190</v>
      </c>
      <c r="B287" s="6" t="s">
        <v>245</v>
      </c>
      <c r="C287" s="6" t="s">
        <v>255</v>
      </c>
      <c r="D287" s="71"/>
      <c r="E287" s="71"/>
      <c r="F287" s="6" t="s">
        <v>256</v>
      </c>
      <c r="G287" s="10" t="s">
        <v>215</v>
      </c>
      <c r="H287" s="56">
        <v>5000</v>
      </c>
      <c r="I287" s="136">
        <v>4</v>
      </c>
      <c r="J287" s="134">
        <f t="shared" si="35"/>
        <v>20000</v>
      </c>
      <c r="K287" s="6" t="s">
        <v>257</v>
      </c>
      <c r="L287" s="124"/>
    </row>
    <row r="288" spans="1:12" ht="24">
      <c r="A288" s="16" t="s">
        <v>1191</v>
      </c>
      <c r="B288" s="6" t="s">
        <v>245</v>
      </c>
      <c r="C288" s="6" t="s">
        <v>258</v>
      </c>
      <c r="D288" s="71"/>
      <c r="E288" s="71"/>
      <c r="F288" s="6" t="s">
        <v>259</v>
      </c>
      <c r="G288" s="10" t="s">
        <v>215</v>
      </c>
      <c r="H288" s="56">
        <v>10000</v>
      </c>
      <c r="I288" s="136">
        <v>6</v>
      </c>
      <c r="J288" s="134">
        <f t="shared" si="35"/>
        <v>60000</v>
      </c>
      <c r="K288" s="6" t="s">
        <v>260</v>
      </c>
      <c r="L288" s="124"/>
    </row>
    <row r="289" spans="1:12" ht="24">
      <c r="A289" s="16" t="s">
        <v>1192</v>
      </c>
      <c r="B289" s="6" t="s">
        <v>245</v>
      </c>
      <c r="C289" s="6" t="s">
        <v>261</v>
      </c>
      <c r="D289" s="71"/>
      <c r="E289" s="71"/>
      <c r="F289" s="6" t="s">
        <v>259</v>
      </c>
      <c r="G289" s="10" t="s">
        <v>215</v>
      </c>
      <c r="H289" s="56">
        <v>5000</v>
      </c>
      <c r="I289" s="136">
        <v>9</v>
      </c>
      <c r="J289" s="134">
        <f t="shared" si="35"/>
        <v>45000</v>
      </c>
      <c r="K289" s="6" t="s">
        <v>260</v>
      </c>
      <c r="L289" s="124"/>
    </row>
    <row r="290" spans="1:12" ht="24">
      <c r="A290" s="16" t="s">
        <v>1193</v>
      </c>
      <c r="B290" s="6" t="s">
        <v>245</v>
      </c>
      <c r="C290" s="6" t="s">
        <v>262</v>
      </c>
      <c r="D290" s="71"/>
      <c r="E290" s="71"/>
      <c r="F290" s="6" t="s">
        <v>259</v>
      </c>
      <c r="G290" s="10" t="s">
        <v>215</v>
      </c>
      <c r="H290" s="56">
        <v>5000</v>
      </c>
      <c r="I290" s="136">
        <v>12</v>
      </c>
      <c r="J290" s="134">
        <f t="shared" si="35"/>
        <v>60000</v>
      </c>
      <c r="K290" s="6" t="s">
        <v>260</v>
      </c>
      <c r="L290" s="124"/>
    </row>
    <row r="291" spans="1:12" ht="24">
      <c r="A291" s="16" t="s">
        <v>1194</v>
      </c>
      <c r="B291" s="6" t="s">
        <v>245</v>
      </c>
      <c r="C291" s="6" t="s">
        <v>263</v>
      </c>
      <c r="D291" s="71"/>
      <c r="E291" s="71"/>
      <c r="F291" s="6" t="s">
        <v>259</v>
      </c>
      <c r="G291" s="10" t="s">
        <v>215</v>
      </c>
      <c r="H291" s="56">
        <v>5000</v>
      </c>
      <c r="I291" s="136">
        <v>17</v>
      </c>
      <c r="J291" s="134">
        <f t="shared" si="35"/>
        <v>85000</v>
      </c>
      <c r="K291" s="6" t="s">
        <v>264</v>
      </c>
      <c r="L291" s="124"/>
    </row>
    <row r="292" spans="1:12" ht="24">
      <c r="A292" s="16" t="s">
        <v>1195</v>
      </c>
      <c r="B292" s="6" t="s">
        <v>245</v>
      </c>
      <c r="C292" s="6" t="s">
        <v>265</v>
      </c>
      <c r="D292" s="71"/>
      <c r="E292" s="71"/>
      <c r="F292" s="6" t="s">
        <v>259</v>
      </c>
      <c r="G292" s="10" t="s">
        <v>215</v>
      </c>
      <c r="H292" s="56">
        <v>500</v>
      </c>
      <c r="I292" s="136">
        <v>23</v>
      </c>
      <c r="J292" s="134">
        <f t="shared" si="35"/>
        <v>11500</v>
      </c>
      <c r="K292" s="6" t="s">
        <v>264</v>
      </c>
      <c r="L292" s="124"/>
    </row>
    <row r="293" spans="1:12" ht="24">
      <c r="A293" s="16" t="s">
        <v>1196</v>
      </c>
      <c r="B293" s="6" t="s">
        <v>245</v>
      </c>
      <c r="C293" s="6" t="s">
        <v>266</v>
      </c>
      <c r="D293" s="71"/>
      <c r="E293" s="71"/>
      <c r="F293" s="6" t="s">
        <v>259</v>
      </c>
      <c r="G293" s="10" t="s">
        <v>215</v>
      </c>
      <c r="H293" s="56">
        <v>500</v>
      </c>
      <c r="I293" s="136">
        <v>23</v>
      </c>
      <c r="J293" s="134">
        <f t="shared" si="35"/>
        <v>11500</v>
      </c>
      <c r="K293" s="6" t="s">
        <v>264</v>
      </c>
      <c r="L293" s="124"/>
    </row>
    <row r="294" spans="1:12" ht="24">
      <c r="A294" s="16" t="s">
        <v>1197</v>
      </c>
      <c r="B294" s="6" t="s">
        <v>245</v>
      </c>
      <c r="C294" s="6" t="s">
        <v>267</v>
      </c>
      <c r="D294" s="71"/>
      <c r="E294" s="71"/>
      <c r="F294" s="6" t="s">
        <v>268</v>
      </c>
      <c r="G294" s="10" t="s">
        <v>215</v>
      </c>
      <c r="H294" s="56">
        <v>500</v>
      </c>
      <c r="I294" s="136">
        <v>23</v>
      </c>
      <c r="J294" s="134">
        <f t="shared" si="35"/>
        <v>11500</v>
      </c>
      <c r="K294" s="6" t="s">
        <v>269</v>
      </c>
      <c r="L294" s="124"/>
    </row>
    <row r="295" spans="1:12">
      <c r="A295" s="22"/>
      <c r="B295" s="10" t="s">
        <v>31</v>
      </c>
      <c r="C295" s="37"/>
      <c r="D295" s="37"/>
      <c r="E295" s="22"/>
      <c r="F295" s="22"/>
      <c r="G295" s="37"/>
      <c r="H295" s="23"/>
      <c r="I295" s="134"/>
      <c r="J295" s="134">
        <f>SUM(J283:J294)</f>
        <v>405500</v>
      </c>
      <c r="K295" s="22"/>
      <c r="L295" s="59"/>
    </row>
    <row r="296" spans="1:12" ht="24">
      <c r="A296" s="3" t="s">
        <v>1059</v>
      </c>
      <c r="B296" s="4" t="s">
        <v>631</v>
      </c>
      <c r="I296" s="119"/>
      <c r="J296" s="119"/>
      <c r="L296" s="119"/>
    </row>
    <row r="297" spans="1:12">
      <c r="A297" s="17" t="s">
        <v>1199</v>
      </c>
      <c r="B297" s="77" t="s">
        <v>284</v>
      </c>
      <c r="C297" s="6" t="s">
        <v>285</v>
      </c>
      <c r="D297" s="18"/>
      <c r="E297" s="18"/>
      <c r="F297" s="28" t="s">
        <v>281</v>
      </c>
      <c r="G297" s="13" t="s">
        <v>55</v>
      </c>
      <c r="H297" s="56">
        <v>8000</v>
      </c>
      <c r="I297" s="136">
        <v>84</v>
      </c>
      <c r="J297" s="134">
        <f t="shared" ref="J297:J315" si="36">I297*H297</f>
        <v>672000</v>
      </c>
      <c r="K297" s="100"/>
      <c r="L297" s="59"/>
    </row>
    <row r="298" spans="1:12">
      <c r="A298" s="17" t="s">
        <v>899</v>
      </c>
      <c r="B298" s="28" t="s">
        <v>284</v>
      </c>
      <c r="C298" s="28" t="s">
        <v>286</v>
      </c>
      <c r="D298" s="18"/>
      <c r="E298" s="18"/>
      <c r="F298" s="28" t="s">
        <v>281</v>
      </c>
      <c r="G298" s="13" t="s">
        <v>55</v>
      </c>
      <c r="H298" s="56">
        <v>500</v>
      </c>
      <c r="I298" s="136">
        <v>25.28</v>
      </c>
      <c r="J298" s="134">
        <f t="shared" si="36"/>
        <v>12640</v>
      </c>
      <c r="K298" s="100"/>
      <c r="L298" s="59"/>
    </row>
    <row r="299" spans="1:12">
      <c r="A299" s="17" t="s">
        <v>1055</v>
      </c>
      <c r="B299" s="28" t="s">
        <v>284</v>
      </c>
      <c r="C299" s="28" t="s">
        <v>287</v>
      </c>
      <c r="D299" s="18"/>
      <c r="E299" s="18"/>
      <c r="F299" s="28" t="s">
        <v>281</v>
      </c>
      <c r="G299" s="13" t="s">
        <v>55</v>
      </c>
      <c r="H299" s="56">
        <v>500</v>
      </c>
      <c r="I299" s="136">
        <v>82.79</v>
      </c>
      <c r="J299" s="134">
        <f t="shared" si="36"/>
        <v>41395</v>
      </c>
      <c r="K299" s="100"/>
      <c r="L299" s="59"/>
    </row>
    <row r="300" spans="1:12">
      <c r="A300" s="17" t="s">
        <v>1056</v>
      </c>
      <c r="B300" s="28" t="s">
        <v>284</v>
      </c>
      <c r="C300" s="28" t="s">
        <v>288</v>
      </c>
      <c r="D300" s="18"/>
      <c r="E300" s="18"/>
      <c r="F300" s="28" t="s">
        <v>281</v>
      </c>
      <c r="G300" s="13" t="s">
        <v>55</v>
      </c>
      <c r="H300" s="56">
        <v>500</v>
      </c>
      <c r="I300" s="136">
        <v>90.22</v>
      </c>
      <c r="J300" s="134">
        <f t="shared" si="36"/>
        <v>45110</v>
      </c>
      <c r="K300" s="100"/>
      <c r="L300" s="59"/>
    </row>
    <row r="301" spans="1:12">
      <c r="A301" s="17" t="s">
        <v>1057</v>
      </c>
      <c r="B301" s="28" t="s">
        <v>284</v>
      </c>
      <c r="C301" s="28" t="s">
        <v>289</v>
      </c>
      <c r="D301" s="18"/>
      <c r="E301" s="18"/>
      <c r="F301" s="28" t="s">
        <v>281</v>
      </c>
      <c r="G301" s="13" t="s">
        <v>55</v>
      </c>
      <c r="H301" s="56">
        <v>500</v>
      </c>
      <c r="I301" s="136">
        <v>58.3</v>
      </c>
      <c r="J301" s="134">
        <f t="shared" si="36"/>
        <v>29150</v>
      </c>
      <c r="K301" s="100"/>
      <c r="L301" s="59"/>
    </row>
    <row r="302" spans="1:12">
      <c r="A302" s="17" t="s">
        <v>1058</v>
      </c>
      <c r="B302" s="28" t="s">
        <v>284</v>
      </c>
      <c r="C302" s="28" t="s">
        <v>290</v>
      </c>
      <c r="D302" s="18"/>
      <c r="E302" s="18"/>
      <c r="F302" s="28" t="s">
        <v>281</v>
      </c>
      <c r="G302" s="13" t="s">
        <v>55</v>
      </c>
      <c r="H302" s="56">
        <v>500</v>
      </c>
      <c r="I302" s="136">
        <v>63.95</v>
      </c>
      <c r="J302" s="134">
        <f t="shared" si="36"/>
        <v>31975</v>
      </c>
      <c r="K302" s="100"/>
      <c r="L302" s="59"/>
    </row>
    <row r="303" spans="1:12">
      <c r="A303" s="17" t="s">
        <v>1070</v>
      </c>
      <c r="B303" s="28" t="s">
        <v>284</v>
      </c>
      <c r="C303" s="28" t="s">
        <v>291</v>
      </c>
      <c r="D303" s="18"/>
      <c r="E303" s="18"/>
      <c r="F303" s="28" t="s">
        <v>281</v>
      </c>
      <c r="G303" s="13" t="s">
        <v>55</v>
      </c>
      <c r="H303" s="56">
        <v>500</v>
      </c>
      <c r="I303" s="136">
        <v>94.19</v>
      </c>
      <c r="J303" s="134">
        <f t="shared" si="36"/>
        <v>47095</v>
      </c>
      <c r="K303" s="100"/>
      <c r="L303" s="59"/>
    </row>
    <row r="304" spans="1:12">
      <c r="A304" s="17" t="s">
        <v>1071</v>
      </c>
      <c r="B304" s="28" t="s">
        <v>284</v>
      </c>
      <c r="C304" s="28" t="s">
        <v>292</v>
      </c>
      <c r="D304" s="18"/>
      <c r="E304" s="18"/>
      <c r="F304" s="28" t="s">
        <v>281</v>
      </c>
      <c r="G304" s="13" t="s">
        <v>55</v>
      </c>
      <c r="H304" s="56">
        <v>500</v>
      </c>
      <c r="I304" s="136">
        <v>121.45</v>
      </c>
      <c r="J304" s="134">
        <f t="shared" si="36"/>
        <v>60725</v>
      </c>
      <c r="K304" s="100"/>
      <c r="L304" s="59"/>
    </row>
    <row r="305" spans="1:12">
      <c r="A305" s="17" t="s">
        <v>1072</v>
      </c>
      <c r="B305" s="28" t="s">
        <v>284</v>
      </c>
      <c r="C305" s="28" t="s">
        <v>293</v>
      </c>
      <c r="D305" s="18"/>
      <c r="E305" s="18"/>
      <c r="F305" s="28" t="s">
        <v>281</v>
      </c>
      <c r="G305" s="13" t="s">
        <v>55</v>
      </c>
      <c r="H305" s="56">
        <v>500</v>
      </c>
      <c r="I305" s="136">
        <v>121.45</v>
      </c>
      <c r="J305" s="134">
        <f t="shared" si="36"/>
        <v>60725</v>
      </c>
      <c r="K305" s="100"/>
      <c r="L305" s="59"/>
    </row>
    <row r="306" spans="1:12">
      <c r="A306" s="17" t="s">
        <v>1200</v>
      </c>
      <c r="B306" s="28" t="s">
        <v>284</v>
      </c>
      <c r="C306" s="28" t="s">
        <v>294</v>
      </c>
      <c r="D306" s="18"/>
      <c r="E306" s="18"/>
      <c r="F306" s="28" t="s">
        <v>281</v>
      </c>
      <c r="G306" s="13" t="s">
        <v>55</v>
      </c>
      <c r="H306" s="56">
        <v>500</v>
      </c>
      <c r="I306" s="136">
        <v>70.89</v>
      </c>
      <c r="J306" s="134">
        <f t="shared" si="36"/>
        <v>35445</v>
      </c>
      <c r="K306" s="100"/>
      <c r="L306" s="59"/>
    </row>
    <row r="307" spans="1:12">
      <c r="A307" s="17" t="s">
        <v>1201</v>
      </c>
      <c r="B307" s="28" t="s">
        <v>284</v>
      </c>
      <c r="C307" s="28" t="s">
        <v>295</v>
      </c>
      <c r="D307" s="18"/>
      <c r="E307" s="18"/>
      <c r="F307" s="28" t="s">
        <v>281</v>
      </c>
      <c r="G307" s="13" t="s">
        <v>55</v>
      </c>
      <c r="H307" s="56">
        <v>500</v>
      </c>
      <c r="I307" s="136">
        <v>87.25</v>
      </c>
      <c r="J307" s="134">
        <f t="shared" si="36"/>
        <v>43625</v>
      </c>
      <c r="K307" s="100"/>
      <c r="L307" s="59"/>
    </row>
    <row r="308" spans="1:12">
      <c r="A308" s="17" t="s">
        <v>1202</v>
      </c>
      <c r="B308" s="28" t="s">
        <v>284</v>
      </c>
      <c r="C308" s="28" t="s">
        <v>296</v>
      </c>
      <c r="D308" s="18"/>
      <c r="E308" s="18"/>
      <c r="F308" s="28" t="s">
        <v>281</v>
      </c>
      <c r="G308" s="13" t="s">
        <v>55</v>
      </c>
      <c r="H308" s="56">
        <v>500</v>
      </c>
      <c r="I308" s="136">
        <v>112.03</v>
      </c>
      <c r="J308" s="134">
        <f t="shared" si="36"/>
        <v>56015</v>
      </c>
      <c r="K308" s="100"/>
      <c r="L308" s="59"/>
    </row>
    <row r="309" spans="1:12">
      <c r="A309" s="17" t="s">
        <v>1203</v>
      </c>
      <c r="B309" s="28" t="s">
        <v>284</v>
      </c>
      <c r="C309" s="28" t="s">
        <v>297</v>
      </c>
      <c r="D309" s="18"/>
      <c r="E309" s="18"/>
      <c r="F309" s="28" t="s">
        <v>281</v>
      </c>
      <c r="G309" s="13" t="s">
        <v>55</v>
      </c>
      <c r="H309" s="56">
        <v>500</v>
      </c>
      <c r="I309" s="136">
        <v>79.709999999999994</v>
      </c>
      <c r="J309" s="134">
        <f t="shared" si="36"/>
        <v>39855</v>
      </c>
      <c r="K309" s="100"/>
      <c r="L309" s="59"/>
    </row>
    <row r="310" spans="1:12">
      <c r="A310" s="17" t="s">
        <v>1204</v>
      </c>
      <c r="B310" s="28" t="s">
        <v>284</v>
      </c>
      <c r="C310" s="28" t="s">
        <v>298</v>
      </c>
      <c r="D310" s="18"/>
      <c r="E310" s="18"/>
      <c r="F310" s="28" t="s">
        <v>281</v>
      </c>
      <c r="G310" s="13" t="s">
        <v>55</v>
      </c>
      <c r="H310" s="56">
        <v>500</v>
      </c>
      <c r="I310" s="136">
        <v>100.14</v>
      </c>
      <c r="J310" s="134">
        <f t="shared" si="36"/>
        <v>50070</v>
      </c>
      <c r="K310" s="100"/>
      <c r="L310" s="59"/>
    </row>
    <row r="311" spans="1:12">
      <c r="A311" s="17" t="s">
        <v>1205</v>
      </c>
      <c r="B311" s="28" t="s">
        <v>284</v>
      </c>
      <c r="C311" s="28" t="s">
        <v>299</v>
      </c>
      <c r="D311" s="18"/>
      <c r="E311" s="18"/>
      <c r="F311" s="28" t="s">
        <v>281</v>
      </c>
      <c r="G311" s="13" t="s">
        <v>55</v>
      </c>
      <c r="H311" s="56">
        <v>500</v>
      </c>
      <c r="I311" s="136">
        <v>136.03</v>
      </c>
      <c r="J311" s="134">
        <f t="shared" si="36"/>
        <v>68015</v>
      </c>
      <c r="K311" s="100"/>
      <c r="L311" s="59"/>
    </row>
    <row r="312" spans="1:12">
      <c r="A312" s="17" t="s">
        <v>1206</v>
      </c>
      <c r="B312" s="28" t="s">
        <v>284</v>
      </c>
      <c r="C312" s="28" t="s">
        <v>300</v>
      </c>
      <c r="D312" s="18"/>
      <c r="E312" s="18"/>
      <c r="F312" s="28" t="s">
        <v>281</v>
      </c>
      <c r="G312" s="13" t="s">
        <v>55</v>
      </c>
      <c r="H312" s="56">
        <v>500</v>
      </c>
      <c r="I312" s="136">
        <v>97.16</v>
      </c>
      <c r="J312" s="134">
        <f t="shared" si="36"/>
        <v>48580</v>
      </c>
      <c r="K312" s="100"/>
      <c r="L312" s="59"/>
    </row>
    <row r="313" spans="1:12">
      <c r="A313" s="17" t="s">
        <v>1207</v>
      </c>
      <c r="B313" s="28" t="s">
        <v>284</v>
      </c>
      <c r="C313" s="28" t="s">
        <v>301</v>
      </c>
      <c r="D313" s="18"/>
      <c r="E313" s="18"/>
      <c r="F313" s="28" t="s">
        <v>281</v>
      </c>
      <c r="G313" s="13" t="s">
        <v>55</v>
      </c>
      <c r="H313" s="56">
        <v>500</v>
      </c>
      <c r="I313" s="136">
        <v>114.61</v>
      </c>
      <c r="J313" s="134">
        <f t="shared" si="36"/>
        <v>57305</v>
      </c>
      <c r="K313" s="100"/>
      <c r="L313" s="59"/>
    </row>
    <row r="314" spans="1:12">
      <c r="A314" s="17" t="s">
        <v>1208</v>
      </c>
      <c r="B314" s="28" t="s">
        <v>284</v>
      </c>
      <c r="C314" s="28" t="s">
        <v>302</v>
      </c>
      <c r="D314" s="18"/>
      <c r="E314" s="18"/>
      <c r="F314" s="28" t="s">
        <v>281</v>
      </c>
      <c r="G314" s="13" t="s">
        <v>55</v>
      </c>
      <c r="H314" s="56">
        <v>500</v>
      </c>
      <c r="I314" s="136">
        <v>174.89</v>
      </c>
      <c r="J314" s="134">
        <f t="shared" si="36"/>
        <v>87445</v>
      </c>
      <c r="K314" s="100"/>
      <c r="L314" s="59"/>
    </row>
    <row r="315" spans="1:12">
      <c r="A315" s="17" t="s">
        <v>1209</v>
      </c>
      <c r="B315" s="28" t="s">
        <v>284</v>
      </c>
      <c r="C315" s="28" t="s">
        <v>303</v>
      </c>
      <c r="D315" s="18"/>
      <c r="E315" s="18"/>
      <c r="F315" s="28" t="s">
        <v>281</v>
      </c>
      <c r="G315" s="13" t="s">
        <v>55</v>
      </c>
      <c r="H315" s="56">
        <v>500</v>
      </c>
      <c r="I315" s="136">
        <v>174.89</v>
      </c>
      <c r="J315" s="134">
        <f t="shared" si="36"/>
        <v>87445</v>
      </c>
      <c r="K315" s="100"/>
      <c r="L315" s="59"/>
    </row>
    <row r="316" spans="1:12">
      <c r="A316" s="22"/>
      <c r="B316" s="10" t="s">
        <v>31</v>
      </c>
      <c r="C316" s="37"/>
      <c r="D316" s="37"/>
      <c r="E316" s="22"/>
      <c r="F316" s="22"/>
      <c r="G316" s="37"/>
      <c r="H316" s="23"/>
      <c r="I316" s="134"/>
      <c r="J316" s="134">
        <f>SUM(J297:J315)</f>
        <v>1574615</v>
      </c>
      <c r="K316" s="22"/>
      <c r="L316" s="59"/>
    </row>
    <row r="317" spans="1:12" ht="36">
      <c r="A317" s="3" t="s">
        <v>1013</v>
      </c>
      <c r="B317" s="4" t="s">
        <v>1051</v>
      </c>
      <c r="I317" s="119"/>
      <c r="J317" s="119"/>
      <c r="L317" s="119"/>
    </row>
    <row r="318" spans="1:12">
      <c r="A318" s="9" t="s">
        <v>1060</v>
      </c>
      <c r="B318" s="28" t="s">
        <v>304</v>
      </c>
      <c r="C318" s="28" t="s">
        <v>305</v>
      </c>
      <c r="D318" s="80" t="s">
        <v>306</v>
      </c>
      <c r="E318" s="59" t="s">
        <v>917</v>
      </c>
      <c r="F318" s="28" t="s">
        <v>307</v>
      </c>
      <c r="G318" s="13" t="s">
        <v>308</v>
      </c>
      <c r="H318" s="56">
        <v>1</v>
      </c>
      <c r="I318" s="136">
        <v>1973</v>
      </c>
      <c r="J318" s="134">
        <f t="shared" ref="J318:J336" si="37">I318*H318</f>
        <v>1973</v>
      </c>
      <c r="K318" s="9"/>
      <c r="L318" s="59"/>
    </row>
    <row r="319" spans="1:12">
      <c r="A319" s="9" t="s">
        <v>1028</v>
      </c>
      <c r="B319" s="28" t="s">
        <v>304</v>
      </c>
      <c r="C319" s="28" t="s">
        <v>1040</v>
      </c>
      <c r="D319" s="80" t="s">
        <v>306</v>
      </c>
      <c r="E319" s="59" t="s">
        <v>917</v>
      </c>
      <c r="F319" s="28" t="s">
        <v>307</v>
      </c>
      <c r="G319" s="13" t="s">
        <v>308</v>
      </c>
      <c r="H319" s="56">
        <v>1</v>
      </c>
      <c r="I319" s="139">
        <v>3480</v>
      </c>
      <c r="J319" s="134">
        <f t="shared" si="37"/>
        <v>3480</v>
      </c>
      <c r="K319" s="79"/>
      <c r="L319" s="120"/>
    </row>
    <row r="320" spans="1:12">
      <c r="A320" s="9" t="s">
        <v>1061</v>
      </c>
      <c r="B320" s="28" t="s">
        <v>304</v>
      </c>
      <c r="C320" s="28" t="s">
        <v>1041</v>
      </c>
      <c r="D320" s="80" t="s">
        <v>306</v>
      </c>
      <c r="E320" s="59" t="s">
        <v>917</v>
      </c>
      <c r="F320" s="28" t="s">
        <v>307</v>
      </c>
      <c r="G320" s="13" t="s">
        <v>308</v>
      </c>
      <c r="H320" s="56">
        <v>1</v>
      </c>
      <c r="I320" s="139">
        <v>4500</v>
      </c>
      <c r="J320" s="134">
        <f t="shared" si="37"/>
        <v>4500</v>
      </c>
      <c r="K320" s="79"/>
      <c r="L320" s="120"/>
    </row>
    <row r="321" spans="1:12">
      <c r="A321" s="9" t="s">
        <v>1062</v>
      </c>
      <c r="B321" s="28" t="s">
        <v>304</v>
      </c>
      <c r="C321" s="28" t="s">
        <v>309</v>
      </c>
      <c r="D321" s="80" t="s">
        <v>310</v>
      </c>
      <c r="E321" s="59" t="s">
        <v>917</v>
      </c>
      <c r="F321" s="28" t="s">
        <v>307</v>
      </c>
      <c r="G321" s="13" t="s">
        <v>308</v>
      </c>
      <c r="H321" s="56">
        <v>1</v>
      </c>
      <c r="I321" s="136">
        <v>1973</v>
      </c>
      <c r="J321" s="134">
        <f t="shared" si="37"/>
        <v>1973</v>
      </c>
      <c r="K321" s="9"/>
      <c r="L321" s="59"/>
    </row>
    <row r="322" spans="1:12">
      <c r="A322" s="9" t="s">
        <v>1063</v>
      </c>
      <c r="B322" s="28" t="s">
        <v>304</v>
      </c>
      <c r="C322" s="28" t="s">
        <v>311</v>
      </c>
      <c r="D322" s="80" t="s">
        <v>312</v>
      </c>
      <c r="E322" s="59" t="s">
        <v>917</v>
      </c>
      <c r="F322" s="28" t="s">
        <v>307</v>
      </c>
      <c r="G322" s="13" t="s">
        <v>308</v>
      </c>
      <c r="H322" s="56">
        <v>1</v>
      </c>
      <c r="I322" s="136">
        <v>3272</v>
      </c>
      <c r="J322" s="134">
        <f t="shared" si="37"/>
        <v>3272</v>
      </c>
      <c r="K322" s="9"/>
      <c r="L322" s="59"/>
    </row>
    <row r="323" spans="1:12">
      <c r="A323" s="9" t="s">
        <v>1064</v>
      </c>
      <c r="B323" s="28" t="s">
        <v>304</v>
      </c>
      <c r="C323" s="28" t="s">
        <v>1042</v>
      </c>
      <c r="D323" s="80" t="s">
        <v>312</v>
      </c>
      <c r="E323" s="59" t="s">
        <v>917</v>
      </c>
      <c r="F323" s="28" t="s">
        <v>307</v>
      </c>
      <c r="G323" s="13" t="s">
        <v>308</v>
      </c>
      <c r="H323" s="83">
        <v>1</v>
      </c>
      <c r="I323" s="139">
        <v>5500</v>
      </c>
      <c r="J323" s="135">
        <f t="shared" si="37"/>
        <v>5500</v>
      </c>
      <c r="K323" s="79"/>
      <c r="L323" s="120"/>
    </row>
    <row r="324" spans="1:12">
      <c r="A324" s="9" t="s">
        <v>1073</v>
      </c>
      <c r="B324" s="28" t="s">
        <v>304</v>
      </c>
      <c r="C324" s="28" t="s">
        <v>313</v>
      </c>
      <c r="D324" s="80" t="s">
        <v>314</v>
      </c>
      <c r="E324" s="59" t="s">
        <v>917</v>
      </c>
      <c r="F324" s="28" t="s">
        <v>307</v>
      </c>
      <c r="G324" s="13" t="s">
        <v>308</v>
      </c>
      <c r="H324" s="56">
        <v>1</v>
      </c>
      <c r="I324" s="136">
        <v>3371</v>
      </c>
      <c r="J324" s="134">
        <f t="shared" si="37"/>
        <v>3371</v>
      </c>
      <c r="K324" s="9"/>
      <c r="L324" s="59"/>
    </row>
    <row r="325" spans="1:12">
      <c r="A325" s="9" t="s">
        <v>1074</v>
      </c>
      <c r="B325" s="28" t="s">
        <v>304</v>
      </c>
      <c r="C325" s="28" t="s">
        <v>315</v>
      </c>
      <c r="D325" s="80" t="s">
        <v>316</v>
      </c>
      <c r="E325" s="59" t="s">
        <v>917</v>
      </c>
      <c r="F325" s="28" t="s">
        <v>307</v>
      </c>
      <c r="G325" s="13" t="s">
        <v>308</v>
      </c>
      <c r="H325" s="56">
        <v>1</v>
      </c>
      <c r="I325" s="136">
        <v>3569</v>
      </c>
      <c r="J325" s="134">
        <f t="shared" si="37"/>
        <v>3569</v>
      </c>
      <c r="K325" s="9"/>
      <c r="L325" s="59"/>
    </row>
    <row r="326" spans="1:12">
      <c r="A326" s="9" t="s">
        <v>1075</v>
      </c>
      <c r="B326" s="28" t="s">
        <v>304</v>
      </c>
      <c r="C326" s="28" t="s">
        <v>317</v>
      </c>
      <c r="D326" s="80" t="s">
        <v>318</v>
      </c>
      <c r="E326" s="59" t="s">
        <v>917</v>
      </c>
      <c r="F326" s="28" t="s">
        <v>307</v>
      </c>
      <c r="G326" s="13" t="s">
        <v>308</v>
      </c>
      <c r="H326" s="56">
        <v>1</v>
      </c>
      <c r="I326" s="136">
        <v>6444</v>
      </c>
      <c r="J326" s="134">
        <f t="shared" si="37"/>
        <v>6444</v>
      </c>
      <c r="K326" s="9"/>
      <c r="L326" s="59"/>
    </row>
    <row r="327" spans="1:12" ht="24">
      <c r="A327" s="9" t="s">
        <v>1076</v>
      </c>
      <c r="B327" s="28" t="s">
        <v>304</v>
      </c>
      <c r="C327" s="28" t="s">
        <v>1047</v>
      </c>
      <c r="D327" s="80" t="s">
        <v>1045</v>
      </c>
      <c r="E327" s="59" t="s">
        <v>917</v>
      </c>
      <c r="F327" s="28" t="s">
        <v>307</v>
      </c>
      <c r="G327" s="13" t="s">
        <v>308</v>
      </c>
      <c r="H327" s="56">
        <v>1</v>
      </c>
      <c r="I327" s="136">
        <v>9000</v>
      </c>
      <c r="J327" s="134">
        <f t="shared" si="37"/>
        <v>9000</v>
      </c>
      <c r="K327" s="9"/>
      <c r="L327" s="59"/>
    </row>
    <row r="328" spans="1:12">
      <c r="A328" s="9" t="s">
        <v>1077</v>
      </c>
      <c r="B328" s="28" t="s">
        <v>304</v>
      </c>
      <c r="C328" s="28" t="s">
        <v>1046</v>
      </c>
      <c r="D328" s="80" t="s">
        <v>1045</v>
      </c>
      <c r="E328" s="59" t="s">
        <v>917</v>
      </c>
      <c r="F328" s="28" t="s">
        <v>307</v>
      </c>
      <c r="G328" s="13" t="s">
        <v>308</v>
      </c>
      <c r="H328" s="56">
        <v>1</v>
      </c>
      <c r="I328" s="136">
        <v>7000</v>
      </c>
      <c r="J328" s="134">
        <f t="shared" si="37"/>
        <v>7000</v>
      </c>
      <c r="K328" s="9"/>
      <c r="L328" s="59"/>
    </row>
    <row r="329" spans="1:12">
      <c r="A329" s="9" t="s">
        <v>1078</v>
      </c>
      <c r="B329" s="28" t="s">
        <v>304</v>
      </c>
      <c r="C329" s="28" t="s">
        <v>1033</v>
      </c>
      <c r="D329" s="80" t="s">
        <v>1032</v>
      </c>
      <c r="E329" s="59" t="s">
        <v>917</v>
      </c>
      <c r="F329" s="28" t="s">
        <v>307</v>
      </c>
      <c r="G329" s="13" t="s">
        <v>308</v>
      </c>
      <c r="H329" s="56">
        <v>1</v>
      </c>
      <c r="I329" s="136">
        <v>9518</v>
      </c>
      <c r="J329" s="134">
        <f t="shared" si="37"/>
        <v>9518</v>
      </c>
      <c r="K329" s="9"/>
      <c r="L329" s="59"/>
    </row>
    <row r="330" spans="1:12">
      <c r="A330" s="9" t="s">
        <v>1079</v>
      </c>
      <c r="B330" s="28" t="s">
        <v>304</v>
      </c>
      <c r="C330" s="28" t="s">
        <v>1050</v>
      </c>
      <c r="D330" s="80" t="s">
        <v>1032</v>
      </c>
      <c r="E330" s="59" t="s">
        <v>917</v>
      </c>
      <c r="F330" s="28" t="s">
        <v>307</v>
      </c>
      <c r="G330" s="13" t="s">
        <v>308</v>
      </c>
      <c r="H330" s="56">
        <v>1</v>
      </c>
      <c r="I330" s="136">
        <v>11500</v>
      </c>
      <c r="J330" s="134">
        <f t="shared" si="37"/>
        <v>11500</v>
      </c>
      <c r="K330" s="9"/>
      <c r="L330" s="59"/>
    </row>
    <row r="331" spans="1:12">
      <c r="A331" s="9" t="s">
        <v>1080</v>
      </c>
      <c r="B331" s="28" t="s">
        <v>304</v>
      </c>
      <c r="C331" s="28" t="s">
        <v>1034</v>
      </c>
      <c r="D331" s="80" t="s">
        <v>316</v>
      </c>
      <c r="E331" s="59" t="s">
        <v>917</v>
      </c>
      <c r="F331" s="28" t="s">
        <v>307</v>
      </c>
      <c r="G331" s="13" t="s">
        <v>308</v>
      </c>
      <c r="H331" s="56">
        <v>1</v>
      </c>
      <c r="I331" s="136">
        <v>9716</v>
      </c>
      <c r="J331" s="134">
        <f t="shared" si="37"/>
        <v>9716</v>
      </c>
      <c r="K331" s="9"/>
      <c r="L331" s="59"/>
    </row>
    <row r="332" spans="1:12">
      <c r="A332" s="9" t="s">
        <v>1081</v>
      </c>
      <c r="B332" s="28" t="s">
        <v>304</v>
      </c>
      <c r="C332" s="28" t="s">
        <v>1035</v>
      </c>
      <c r="D332" s="80" t="s">
        <v>318</v>
      </c>
      <c r="E332" s="59" t="s">
        <v>917</v>
      </c>
      <c r="F332" s="28" t="s">
        <v>307</v>
      </c>
      <c r="G332" s="13" t="s">
        <v>308</v>
      </c>
      <c r="H332" s="56">
        <v>1</v>
      </c>
      <c r="I332" s="136">
        <v>11501</v>
      </c>
      <c r="J332" s="134">
        <f t="shared" si="37"/>
        <v>11501</v>
      </c>
      <c r="K332" s="9"/>
      <c r="L332" s="59"/>
    </row>
    <row r="333" spans="1:12">
      <c r="A333" s="9" t="s">
        <v>1082</v>
      </c>
      <c r="B333" s="28" t="s">
        <v>304</v>
      </c>
      <c r="C333" s="28" t="s">
        <v>1036</v>
      </c>
      <c r="D333" s="80" t="s">
        <v>318</v>
      </c>
      <c r="E333" s="59" t="s">
        <v>917</v>
      </c>
      <c r="F333" s="28" t="s">
        <v>307</v>
      </c>
      <c r="G333" s="13" t="s">
        <v>308</v>
      </c>
      <c r="H333" s="56">
        <v>1</v>
      </c>
      <c r="I333" s="136">
        <v>12492</v>
      </c>
      <c r="J333" s="134">
        <f t="shared" si="37"/>
        <v>12492</v>
      </c>
      <c r="K333" s="9"/>
      <c r="L333" s="59"/>
    </row>
    <row r="334" spans="1:12">
      <c r="A334" s="9" t="s">
        <v>1083</v>
      </c>
      <c r="B334" s="28" t="s">
        <v>304</v>
      </c>
      <c r="C334" s="28" t="s">
        <v>1037</v>
      </c>
      <c r="D334" s="80" t="s">
        <v>318</v>
      </c>
      <c r="E334" s="59" t="s">
        <v>917</v>
      </c>
      <c r="F334" s="28" t="s">
        <v>307</v>
      </c>
      <c r="G334" s="13" t="s">
        <v>308</v>
      </c>
      <c r="H334" s="56">
        <v>1</v>
      </c>
      <c r="I334" s="136">
        <v>7932</v>
      </c>
      <c r="J334" s="134">
        <f t="shared" si="37"/>
        <v>7932</v>
      </c>
      <c r="K334" s="9"/>
      <c r="L334" s="59"/>
    </row>
    <row r="335" spans="1:12">
      <c r="A335" s="9" t="s">
        <v>1084</v>
      </c>
      <c r="B335" s="28" t="s">
        <v>304</v>
      </c>
      <c r="C335" s="28" t="s">
        <v>1038</v>
      </c>
      <c r="D335" s="80" t="s">
        <v>316</v>
      </c>
      <c r="E335" s="59" t="s">
        <v>917</v>
      </c>
      <c r="F335" s="28" t="s">
        <v>307</v>
      </c>
      <c r="G335" s="13" t="s">
        <v>308</v>
      </c>
      <c r="H335" s="56">
        <v>1</v>
      </c>
      <c r="I335" s="136">
        <v>11897</v>
      </c>
      <c r="J335" s="134">
        <f t="shared" si="37"/>
        <v>11897</v>
      </c>
      <c r="K335" s="9"/>
      <c r="L335" s="59"/>
    </row>
    <row r="336" spans="1:12">
      <c r="A336" s="9" t="s">
        <v>1085</v>
      </c>
      <c r="B336" s="28" t="s">
        <v>304</v>
      </c>
      <c r="C336" s="28" t="s">
        <v>1039</v>
      </c>
      <c r="D336" s="80" t="s">
        <v>316</v>
      </c>
      <c r="E336" s="59" t="s">
        <v>917</v>
      </c>
      <c r="F336" s="28" t="s">
        <v>307</v>
      </c>
      <c r="G336" s="13" t="s">
        <v>308</v>
      </c>
      <c r="H336" s="56">
        <v>1</v>
      </c>
      <c r="I336" s="136">
        <v>6940</v>
      </c>
      <c r="J336" s="134">
        <f t="shared" si="37"/>
        <v>6940</v>
      </c>
      <c r="K336" s="9"/>
      <c r="L336" s="59"/>
    </row>
    <row r="337" spans="1:12">
      <c r="A337" s="9"/>
      <c r="B337" s="28"/>
      <c r="C337" s="28"/>
      <c r="D337" s="80"/>
      <c r="E337" s="59"/>
      <c r="F337" s="28"/>
      <c r="G337" s="13"/>
      <c r="H337" s="56"/>
      <c r="I337" s="136"/>
      <c r="J337" s="134">
        <f>SUM(J318:J336)</f>
        <v>131578</v>
      </c>
      <c r="K337" s="9"/>
      <c r="L337" s="59"/>
    </row>
    <row r="338" spans="1:12" ht="36">
      <c r="A338" s="3" t="s">
        <v>1210</v>
      </c>
      <c r="B338" s="4" t="s">
        <v>1052</v>
      </c>
      <c r="C338" s="98"/>
      <c r="D338" s="81"/>
      <c r="E338" s="81"/>
      <c r="F338" s="98"/>
      <c r="G338" s="74"/>
      <c r="H338" s="83"/>
      <c r="I338" s="139"/>
      <c r="J338" s="135"/>
      <c r="K338" s="79"/>
      <c r="L338" s="120"/>
    </row>
    <row r="339" spans="1:12">
      <c r="A339" s="9" t="s">
        <v>1211</v>
      </c>
      <c r="B339" s="28" t="s">
        <v>319</v>
      </c>
      <c r="C339" s="28" t="s">
        <v>320</v>
      </c>
      <c r="D339" s="80" t="s">
        <v>321</v>
      </c>
      <c r="E339" s="59" t="s">
        <v>917</v>
      </c>
      <c r="F339" s="28" t="s">
        <v>322</v>
      </c>
      <c r="G339" s="13" t="s">
        <v>308</v>
      </c>
      <c r="H339" s="56">
        <v>1</v>
      </c>
      <c r="I339" s="136">
        <v>1725</v>
      </c>
      <c r="J339" s="134">
        <f t="shared" ref="J339:J347" si="38">I339*H339</f>
        <v>1725</v>
      </c>
      <c r="K339" s="9"/>
      <c r="L339" s="59"/>
    </row>
    <row r="340" spans="1:12">
      <c r="A340" s="9" t="s">
        <v>1065</v>
      </c>
      <c r="B340" s="28" t="s">
        <v>319</v>
      </c>
      <c r="C340" s="28" t="s">
        <v>1048</v>
      </c>
      <c r="D340" s="80" t="s">
        <v>1043</v>
      </c>
      <c r="E340" s="59" t="s">
        <v>917</v>
      </c>
      <c r="F340" s="28" t="s">
        <v>322</v>
      </c>
      <c r="G340" s="13" t="s">
        <v>308</v>
      </c>
      <c r="H340" s="56">
        <v>1</v>
      </c>
      <c r="I340" s="136">
        <v>2100</v>
      </c>
      <c r="J340" s="134">
        <f t="shared" si="38"/>
        <v>2100</v>
      </c>
      <c r="K340" s="79"/>
      <c r="L340" s="120"/>
    </row>
    <row r="341" spans="1:12">
      <c r="A341" s="9" t="s">
        <v>1066</v>
      </c>
      <c r="B341" s="28" t="s">
        <v>319</v>
      </c>
      <c r="C341" s="28" t="s">
        <v>323</v>
      </c>
      <c r="D341" s="80" t="s">
        <v>324</v>
      </c>
      <c r="E341" s="59" t="s">
        <v>917</v>
      </c>
      <c r="F341" s="28" t="s">
        <v>322</v>
      </c>
      <c r="G341" s="13" t="s">
        <v>308</v>
      </c>
      <c r="H341" s="56">
        <v>1</v>
      </c>
      <c r="I341" s="136">
        <v>1844</v>
      </c>
      <c r="J341" s="134">
        <f t="shared" si="38"/>
        <v>1844</v>
      </c>
      <c r="K341" s="9"/>
      <c r="L341" s="59"/>
    </row>
    <row r="342" spans="1:12">
      <c r="A342" s="9" t="s">
        <v>1067</v>
      </c>
      <c r="B342" s="28" t="s">
        <v>319</v>
      </c>
      <c r="C342" s="28" t="s">
        <v>1049</v>
      </c>
      <c r="D342" s="80" t="s">
        <v>1044</v>
      </c>
      <c r="E342" s="59" t="s">
        <v>917</v>
      </c>
      <c r="F342" s="28" t="s">
        <v>322</v>
      </c>
      <c r="G342" s="13" t="s">
        <v>308</v>
      </c>
      <c r="H342" s="56">
        <v>1</v>
      </c>
      <c r="I342" s="136">
        <v>2800</v>
      </c>
      <c r="J342" s="134">
        <f t="shared" si="38"/>
        <v>2800</v>
      </c>
      <c r="K342" s="79"/>
      <c r="L342" s="120"/>
    </row>
    <row r="343" spans="1:12">
      <c r="A343" s="9" t="s">
        <v>1068</v>
      </c>
      <c r="B343" s="28" t="s">
        <v>319</v>
      </c>
      <c r="C343" s="28" t="s">
        <v>325</v>
      </c>
      <c r="D343" s="80" t="s">
        <v>326</v>
      </c>
      <c r="E343" s="59" t="s">
        <v>917</v>
      </c>
      <c r="F343" s="28" t="s">
        <v>322</v>
      </c>
      <c r="G343" s="13" t="s">
        <v>308</v>
      </c>
      <c r="H343" s="56">
        <v>1</v>
      </c>
      <c r="I343" s="136">
        <v>2221</v>
      </c>
      <c r="J343" s="134">
        <f t="shared" si="38"/>
        <v>2221</v>
      </c>
      <c r="K343" s="9"/>
      <c r="L343" s="59"/>
    </row>
    <row r="344" spans="1:12">
      <c r="A344" s="9" t="s">
        <v>1069</v>
      </c>
      <c r="B344" s="28" t="s">
        <v>319</v>
      </c>
      <c r="C344" s="28" t="s">
        <v>327</v>
      </c>
      <c r="D344" s="80" t="s">
        <v>328</v>
      </c>
      <c r="E344" s="59" t="s">
        <v>917</v>
      </c>
      <c r="F344" s="28" t="s">
        <v>322</v>
      </c>
      <c r="G344" s="13" t="s">
        <v>308</v>
      </c>
      <c r="H344" s="56">
        <v>1</v>
      </c>
      <c r="I344" s="136">
        <v>2875</v>
      </c>
      <c r="J344" s="134">
        <f t="shared" si="38"/>
        <v>2875</v>
      </c>
      <c r="K344" s="9"/>
      <c r="L344" s="59"/>
    </row>
    <row r="345" spans="1:12">
      <c r="A345" s="9" t="s">
        <v>1086</v>
      </c>
      <c r="B345" s="28" t="s">
        <v>319</v>
      </c>
      <c r="C345" s="28" t="s">
        <v>329</v>
      </c>
      <c r="D345" s="80" t="s">
        <v>330</v>
      </c>
      <c r="E345" s="59" t="s">
        <v>917</v>
      </c>
      <c r="F345" s="28" t="s">
        <v>322</v>
      </c>
      <c r="G345" s="13" t="s">
        <v>308</v>
      </c>
      <c r="H345" s="56">
        <v>1</v>
      </c>
      <c r="I345" s="136">
        <v>2974</v>
      </c>
      <c r="J345" s="134">
        <f t="shared" si="38"/>
        <v>2974</v>
      </c>
      <c r="K345" s="9"/>
      <c r="L345" s="59"/>
    </row>
    <row r="346" spans="1:12">
      <c r="A346" s="9" t="s">
        <v>1087</v>
      </c>
      <c r="B346" s="28" t="s">
        <v>319</v>
      </c>
      <c r="C346" s="28" t="s">
        <v>331</v>
      </c>
      <c r="D346" s="80" t="s">
        <v>332</v>
      </c>
      <c r="E346" s="59" t="s">
        <v>917</v>
      </c>
      <c r="F346" s="28" t="s">
        <v>322</v>
      </c>
      <c r="G346" s="13" t="s">
        <v>308</v>
      </c>
      <c r="H346" s="56">
        <v>1</v>
      </c>
      <c r="I346" s="136">
        <v>5552</v>
      </c>
      <c r="J346" s="134">
        <f t="shared" si="38"/>
        <v>5552</v>
      </c>
      <c r="K346" s="9"/>
      <c r="L346" s="59"/>
    </row>
    <row r="347" spans="1:12">
      <c r="A347" s="9" t="s">
        <v>1088</v>
      </c>
      <c r="B347" s="28" t="s">
        <v>333</v>
      </c>
      <c r="C347" s="28" t="s">
        <v>334</v>
      </c>
      <c r="D347" s="80" t="s">
        <v>335</v>
      </c>
      <c r="E347" s="59" t="s">
        <v>917</v>
      </c>
      <c r="F347" s="28" t="s">
        <v>322</v>
      </c>
      <c r="G347" s="13" t="s">
        <v>308</v>
      </c>
      <c r="H347" s="56">
        <v>1</v>
      </c>
      <c r="I347" s="136">
        <v>3768</v>
      </c>
      <c r="J347" s="134">
        <f t="shared" si="38"/>
        <v>3768</v>
      </c>
      <c r="K347" s="9"/>
      <c r="L347" s="59"/>
    </row>
    <row r="348" spans="1:12">
      <c r="A348" s="22"/>
      <c r="B348" s="10" t="s">
        <v>31</v>
      </c>
      <c r="C348" s="37"/>
      <c r="D348" s="37"/>
      <c r="E348" s="59"/>
      <c r="F348" s="22"/>
      <c r="G348" s="37"/>
      <c r="H348" s="23"/>
      <c r="I348" s="134"/>
      <c r="J348" s="134">
        <f>SUM(J339:J347)</f>
        <v>25859</v>
      </c>
      <c r="K348" s="22"/>
      <c r="L348" s="59"/>
    </row>
    <row r="349" spans="1:12" ht="24">
      <c r="A349" s="3" t="s">
        <v>1212</v>
      </c>
      <c r="B349" s="4" t="s">
        <v>632</v>
      </c>
      <c r="I349" s="119"/>
      <c r="J349" s="119"/>
      <c r="L349" s="119"/>
    </row>
    <row r="350" spans="1:12">
      <c r="A350" s="9" t="s">
        <v>1213</v>
      </c>
      <c r="B350" s="28" t="s">
        <v>336</v>
      </c>
      <c r="C350" s="28" t="s">
        <v>337</v>
      </c>
      <c r="D350" s="80"/>
      <c r="E350" s="80"/>
      <c r="F350" s="80"/>
      <c r="G350" s="13" t="s">
        <v>338</v>
      </c>
      <c r="H350" s="56">
        <v>200</v>
      </c>
      <c r="I350" s="136">
        <v>2.5</v>
      </c>
      <c r="J350" s="134">
        <f t="shared" ref="J350:J413" si="39">I350*H350</f>
        <v>500</v>
      </c>
      <c r="K350" s="9"/>
      <c r="L350" s="59"/>
    </row>
    <row r="351" spans="1:12">
      <c r="A351" s="9" t="s">
        <v>900</v>
      </c>
      <c r="B351" s="28" t="s">
        <v>336</v>
      </c>
      <c r="C351" s="28" t="s">
        <v>339</v>
      </c>
      <c r="D351" s="80"/>
      <c r="E351" s="80"/>
      <c r="F351" s="80"/>
      <c r="G351" s="13" t="s">
        <v>338</v>
      </c>
      <c r="H351" s="56">
        <v>200</v>
      </c>
      <c r="I351" s="136">
        <v>3</v>
      </c>
      <c r="J351" s="134">
        <f t="shared" si="39"/>
        <v>600</v>
      </c>
      <c r="K351" s="9"/>
      <c r="L351" s="59"/>
    </row>
    <row r="352" spans="1:12">
      <c r="A352" s="9" t="s">
        <v>901</v>
      </c>
      <c r="B352" s="28" t="s">
        <v>336</v>
      </c>
      <c r="C352" s="28" t="s">
        <v>340</v>
      </c>
      <c r="D352" s="80"/>
      <c r="E352" s="80"/>
      <c r="F352" s="80"/>
      <c r="G352" s="13" t="s">
        <v>338</v>
      </c>
      <c r="H352" s="56">
        <v>60000</v>
      </c>
      <c r="I352" s="136">
        <v>2.6</v>
      </c>
      <c r="J352" s="134">
        <f t="shared" si="39"/>
        <v>156000</v>
      </c>
      <c r="K352" s="9"/>
      <c r="L352" s="59"/>
    </row>
    <row r="353" spans="1:12">
      <c r="A353" s="9" t="s">
        <v>1029</v>
      </c>
      <c r="B353" s="28" t="s">
        <v>336</v>
      </c>
      <c r="C353" s="28" t="s">
        <v>341</v>
      </c>
      <c r="D353" s="80"/>
      <c r="E353" s="80"/>
      <c r="F353" s="80"/>
      <c r="G353" s="13" t="s">
        <v>338</v>
      </c>
      <c r="H353" s="56">
        <v>10000</v>
      </c>
      <c r="I353" s="136">
        <v>3.5</v>
      </c>
      <c r="J353" s="134">
        <f t="shared" si="39"/>
        <v>35000</v>
      </c>
      <c r="K353" s="9"/>
      <c r="L353" s="59"/>
    </row>
    <row r="354" spans="1:12">
      <c r="A354" s="9" t="s">
        <v>1030</v>
      </c>
      <c r="B354" s="28" t="s">
        <v>336</v>
      </c>
      <c r="C354" s="28" t="s">
        <v>342</v>
      </c>
      <c r="D354" s="80"/>
      <c r="E354" s="80"/>
      <c r="F354" s="80"/>
      <c r="G354" s="13" t="s">
        <v>338</v>
      </c>
      <c r="H354" s="56">
        <v>24000</v>
      </c>
      <c r="I354" s="136">
        <v>4</v>
      </c>
      <c r="J354" s="134">
        <f t="shared" si="39"/>
        <v>96000</v>
      </c>
      <c r="K354" s="9"/>
      <c r="L354" s="59"/>
    </row>
    <row r="355" spans="1:12">
      <c r="A355" s="9" t="s">
        <v>1031</v>
      </c>
      <c r="B355" s="28" t="s">
        <v>336</v>
      </c>
      <c r="C355" s="28" t="s">
        <v>343</v>
      </c>
      <c r="D355" s="80"/>
      <c r="E355" s="80"/>
      <c r="F355" s="80"/>
      <c r="G355" s="13" t="s">
        <v>338</v>
      </c>
      <c r="H355" s="56">
        <v>100</v>
      </c>
      <c r="I355" s="136">
        <v>4</v>
      </c>
      <c r="J355" s="134">
        <f t="shared" si="39"/>
        <v>400</v>
      </c>
      <c r="K355" s="9"/>
      <c r="L355" s="59"/>
    </row>
    <row r="356" spans="1:12">
      <c r="A356" s="9" t="s">
        <v>1089</v>
      </c>
      <c r="B356" s="28" t="s">
        <v>336</v>
      </c>
      <c r="C356" s="28" t="s">
        <v>344</v>
      </c>
      <c r="D356" s="80"/>
      <c r="E356" s="80"/>
      <c r="F356" s="80"/>
      <c r="G356" s="13" t="s">
        <v>338</v>
      </c>
      <c r="H356" s="56">
        <v>4000</v>
      </c>
      <c r="I356" s="136">
        <v>4.5</v>
      </c>
      <c r="J356" s="134">
        <f t="shared" si="39"/>
        <v>18000</v>
      </c>
      <c r="K356" s="9"/>
      <c r="L356" s="59"/>
    </row>
    <row r="357" spans="1:12">
      <c r="A357" s="9" t="s">
        <v>1214</v>
      </c>
      <c r="B357" s="28" t="s">
        <v>336</v>
      </c>
      <c r="C357" s="28" t="s">
        <v>345</v>
      </c>
      <c r="D357" s="80"/>
      <c r="E357" s="80"/>
      <c r="F357" s="80"/>
      <c r="G357" s="13" t="s">
        <v>338</v>
      </c>
      <c r="H357" s="56">
        <v>1000</v>
      </c>
      <c r="I357" s="136">
        <v>4.5</v>
      </c>
      <c r="J357" s="134">
        <f t="shared" si="39"/>
        <v>4500</v>
      </c>
      <c r="K357" s="9"/>
      <c r="L357" s="59"/>
    </row>
    <row r="358" spans="1:12">
      <c r="A358" s="9" t="s">
        <v>1215</v>
      </c>
      <c r="B358" s="28" t="s">
        <v>336</v>
      </c>
      <c r="C358" s="28" t="s">
        <v>346</v>
      </c>
      <c r="D358" s="80"/>
      <c r="E358" s="80"/>
      <c r="F358" s="80"/>
      <c r="G358" s="13" t="s">
        <v>338</v>
      </c>
      <c r="H358" s="56">
        <v>8000</v>
      </c>
      <c r="I358" s="136">
        <v>5</v>
      </c>
      <c r="J358" s="134">
        <f t="shared" si="39"/>
        <v>40000</v>
      </c>
      <c r="K358" s="9"/>
      <c r="L358" s="59"/>
    </row>
    <row r="359" spans="1:12">
      <c r="A359" s="9" t="s">
        <v>1216</v>
      </c>
      <c r="B359" s="28" t="s">
        <v>336</v>
      </c>
      <c r="C359" s="28" t="s">
        <v>347</v>
      </c>
      <c r="D359" s="80"/>
      <c r="E359" s="80"/>
      <c r="F359" s="80"/>
      <c r="G359" s="13" t="s">
        <v>338</v>
      </c>
      <c r="H359" s="56">
        <v>100</v>
      </c>
      <c r="I359" s="136">
        <v>6</v>
      </c>
      <c r="J359" s="134">
        <f t="shared" si="39"/>
        <v>600</v>
      </c>
      <c r="K359" s="9"/>
      <c r="L359" s="59"/>
    </row>
    <row r="360" spans="1:12">
      <c r="A360" s="9" t="s">
        <v>1217</v>
      </c>
      <c r="B360" s="28" t="s">
        <v>336</v>
      </c>
      <c r="C360" s="28" t="s">
        <v>348</v>
      </c>
      <c r="D360" s="80"/>
      <c r="E360" s="80"/>
      <c r="F360" s="80"/>
      <c r="G360" s="13" t="s">
        <v>338</v>
      </c>
      <c r="H360" s="56">
        <v>1000</v>
      </c>
      <c r="I360" s="136">
        <v>6</v>
      </c>
      <c r="J360" s="134">
        <f t="shared" si="39"/>
        <v>6000</v>
      </c>
      <c r="K360" s="9"/>
      <c r="L360" s="59"/>
    </row>
    <row r="361" spans="1:12">
      <c r="A361" s="9" t="s">
        <v>1218</v>
      </c>
      <c r="B361" s="28" t="s">
        <v>336</v>
      </c>
      <c r="C361" s="28" t="s">
        <v>349</v>
      </c>
      <c r="D361" s="80"/>
      <c r="E361" s="80"/>
      <c r="F361" s="80"/>
      <c r="G361" s="13" t="s">
        <v>338</v>
      </c>
      <c r="H361" s="56">
        <v>100</v>
      </c>
      <c r="I361" s="136">
        <v>7</v>
      </c>
      <c r="J361" s="134">
        <f t="shared" si="39"/>
        <v>700</v>
      </c>
      <c r="K361" s="9"/>
      <c r="L361" s="59"/>
    </row>
    <row r="362" spans="1:12">
      <c r="A362" s="9" t="s">
        <v>1219</v>
      </c>
      <c r="B362" s="28" t="s">
        <v>336</v>
      </c>
      <c r="C362" s="28" t="s">
        <v>350</v>
      </c>
      <c r="D362" s="80"/>
      <c r="E362" s="80"/>
      <c r="F362" s="80"/>
      <c r="G362" s="13" t="s">
        <v>338</v>
      </c>
      <c r="H362" s="56">
        <v>400</v>
      </c>
      <c r="I362" s="136">
        <v>7</v>
      </c>
      <c r="J362" s="134">
        <f t="shared" si="39"/>
        <v>2800</v>
      </c>
      <c r="K362" s="9"/>
      <c r="L362" s="59"/>
    </row>
    <row r="363" spans="1:12">
      <c r="A363" s="9" t="s">
        <v>1220</v>
      </c>
      <c r="B363" s="28" t="s">
        <v>336</v>
      </c>
      <c r="C363" s="28" t="s">
        <v>351</v>
      </c>
      <c r="D363" s="80"/>
      <c r="E363" s="80"/>
      <c r="F363" s="80"/>
      <c r="G363" s="13" t="s">
        <v>338</v>
      </c>
      <c r="H363" s="56">
        <v>100</v>
      </c>
      <c r="I363" s="136">
        <v>7.5</v>
      </c>
      <c r="J363" s="134">
        <f t="shared" si="39"/>
        <v>750</v>
      </c>
      <c r="K363" s="9"/>
      <c r="L363" s="59"/>
    </row>
    <row r="364" spans="1:12">
      <c r="A364" s="9" t="s">
        <v>1221</v>
      </c>
      <c r="B364" s="28" t="s">
        <v>336</v>
      </c>
      <c r="C364" s="28" t="s">
        <v>352</v>
      </c>
      <c r="D364" s="80"/>
      <c r="E364" s="80"/>
      <c r="F364" s="80"/>
      <c r="G364" s="13" t="s">
        <v>338</v>
      </c>
      <c r="H364" s="56">
        <v>100</v>
      </c>
      <c r="I364" s="136">
        <v>7.5</v>
      </c>
      <c r="J364" s="134">
        <f t="shared" si="39"/>
        <v>750</v>
      </c>
      <c r="K364" s="9"/>
      <c r="L364" s="59"/>
    </row>
    <row r="365" spans="1:12">
      <c r="A365" s="9" t="s">
        <v>1222</v>
      </c>
      <c r="B365" s="28" t="s">
        <v>336</v>
      </c>
      <c r="C365" s="28" t="s">
        <v>353</v>
      </c>
      <c r="D365" s="80"/>
      <c r="E365" s="80"/>
      <c r="F365" s="80"/>
      <c r="G365" s="13" t="s">
        <v>338</v>
      </c>
      <c r="H365" s="56">
        <v>100</v>
      </c>
      <c r="I365" s="136">
        <v>8</v>
      </c>
      <c r="J365" s="134">
        <f t="shared" si="39"/>
        <v>800</v>
      </c>
      <c r="K365" s="9"/>
      <c r="L365" s="59"/>
    </row>
    <row r="366" spans="1:12">
      <c r="A366" s="9" t="s">
        <v>1223</v>
      </c>
      <c r="B366" s="28" t="s">
        <v>336</v>
      </c>
      <c r="C366" s="28" t="s">
        <v>354</v>
      </c>
      <c r="D366" s="80"/>
      <c r="E366" s="80"/>
      <c r="F366" s="80"/>
      <c r="G366" s="13" t="s">
        <v>338</v>
      </c>
      <c r="H366" s="56">
        <v>1000</v>
      </c>
      <c r="I366" s="136">
        <v>9</v>
      </c>
      <c r="J366" s="134">
        <f t="shared" si="39"/>
        <v>9000</v>
      </c>
      <c r="K366" s="9"/>
      <c r="L366" s="59"/>
    </row>
    <row r="367" spans="1:12">
      <c r="A367" s="9" t="s">
        <v>1224</v>
      </c>
      <c r="B367" s="28" t="s">
        <v>336</v>
      </c>
      <c r="C367" s="28" t="s">
        <v>355</v>
      </c>
      <c r="D367" s="80"/>
      <c r="E367" s="80"/>
      <c r="F367" s="80"/>
      <c r="G367" s="13" t="s">
        <v>338</v>
      </c>
      <c r="H367" s="56">
        <v>100</v>
      </c>
      <c r="I367" s="136">
        <v>9</v>
      </c>
      <c r="J367" s="134">
        <f t="shared" si="39"/>
        <v>900</v>
      </c>
      <c r="K367" s="9"/>
      <c r="L367" s="59"/>
    </row>
    <row r="368" spans="1:12">
      <c r="A368" s="9" t="s">
        <v>1225</v>
      </c>
      <c r="B368" s="28" t="s">
        <v>336</v>
      </c>
      <c r="C368" s="28" t="s">
        <v>356</v>
      </c>
      <c r="D368" s="80"/>
      <c r="E368" s="80"/>
      <c r="F368" s="80"/>
      <c r="G368" s="13" t="s">
        <v>338</v>
      </c>
      <c r="H368" s="56">
        <v>6000</v>
      </c>
      <c r="I368" s="136">
        <v>9</v>
      </c>
      <c r="J368" s="134">
        <f t="shared" si="39"/>
        <v>54000</v>
      </c>
      <c r="K368" s="9"/>
      <c r="L368" s="59"/>
    </row>
    <row r="369" spans="1:12">
      <c r="A369" s="9" t="s">
        <v>1226</v>
      </c>
      <c r="B369" s="28" t="s">
        <v>336</v>
      </c>
      <c r="C369" s="28" t="s">
        <v>357</v>
      </c>
      <c r="D369" s="80"/>
      <c r="E369" s="80"/>
      <c r="F369" s="80"/>
      <c r="G369" s="13" t="s">
        <v>338</v>
      </c>
      <c r="H369" s="56">
        <v>300</v>
      </c>
      <c r="I369" s="136">
        <v>9</v>
      </c>
      <c r="J369" s="134">
        <f t="shared" si="39"/>
        <v>2700</v>
      </c>
      <c r="K369" s="9"/>
      <c r="L369" s="59"/>
    </row>
    <row r="370" spans="1:12">
      <c r="A370" s="9" t="s">
        <v>1227</v>
      </c>
      <c r="B370" s="28" t="s">
        <v>336</v>
      </c>
      <c r="C370" s="28" t="s">
        <v>358</v>
      </c>
      <c r="D370" s="80"/>
      <c r="E370" s="80"/>
      <c r="F370" s="80"/>
      <c r="G370" s="13" t="s">
        <v>338</v>
      </c>
      <c r="H370" s="56">
        <v>500</v>
      </c>
      <c r="I370" s="136">
        <v>10.1</v>
      </c>
      <c r="J370" s="134">
        <f t="shared" si="39"/>
        <v>5050</v>
      </c>
      <c r="K370" s="9"/>
      <c r="L370" s="59"/>
    </row>
    <row r="371" spans="1:12">
      <c r="A371" s="9" t="s">
        <v>1228</v>
      </c>
      <c r="B371" s="28" t="s">
        <v>336</v>
      </c>
      <c r="C371" s="28" t="s">
        <v>359</v>
      </c>
      <c r="D371" s="80"/>
      <c r="E371" s="80"/>
      <c r="F371" s="80"/>
      <c r="G371" s="13" t="s">
        <v>338</v>
      </c>
      <c r="H371" s="56">
        <v>500</v>
      </c>
      <c r="I371" s="136">
        <v>16</v>
      </c>
      <c r="J371" s="134">
        <f t="shared" si="39"/>
        <v>8000</v>
      </c>
      <c r="K371" s="9"/>
      <c r="L371" s="59"/>
    </row>
    <row r="372" spans="1:12">
      <c r="A372" s="9" t="s">
        <v>1229</v>
      </c>
      <c r="B372" s="28" t="s">
        <v>360</v>
      </c>
      <c r="C372" s="28" t="s">
        <v>361</v>
      </c>
      <c r="D372" s="80"/>
      <c r="E372" s="80"/>
      <c r="F372" s="80"/>
      <c r="G372" s="13" t="s">
        <v>103</v>
      </c>
      <c r="H372" s="56">
        <v>1600</v>
      </c>
      <c r="I372" s="136">
        <v>1.8</v>
      </c>
      <c r="J372" s="134">
        <f t="shared" si="39"/>
        <v>2880</v>
      </c>
      <c r="K372" s="9"/>
      <c r="L372" s="59"/>
    </row>
    <row r="373" spans="1:12">
      <c r="A373" s="9" t="s">
        <v>1230</v>
      </c>
      <c r="B373" s="28" t="s">
        <v>360</v>
      </c>
      <c r="C373" s="28" t="s">
        <v>362</v>
      </c>
      <c r="D373" s="80"/>
      <c r="E373" s="80"/>
      <c r="F373" s="80"/>
      <c r="G373" s="13" t="s">
        <v>103</v>
      </c>
      <c r="H373" s="56">
        <v>1200</v>
      </c>
      <c r="I373" s="136">
        <v>2.4</v>
      </c>
      <c r="J373" s="134">
        <f t="shared" si="39"/>
        <v>2880</v>
      </c>
      <c r="K373" s="9"/>
      <c r="L373" s="59"/>
    </row>
    <row r="374" spans="1:12">
      <c r="A374" s="9" t="s">
        <v>1231</v>
      </c>
      <c r="B374" s="28" t="s">
        <v>360</v>
      </c>
      <c r="C374" s="28" t="s">
        <v>363</v>
      </c>
      <c r="D374" s="80"/>
      <c r="E374" s="80"/>
      <c r="F374" s="80"/>
      <c r="G374" s="13" t="s">
        <v>103</v>
      </c>
      <c r="H374" s="56">
        <v>600</v>
      </c>
      <c r="I374" s="136">
        <v>2.8</v>
      </c>
      <c r="J374" s="134">
        <f t="shared" si="39"/>
        <v>1680</v>
      </c>
      <c r="K374" s="9"/>
      <c r="L374" s="59"/>
    </row>
    <row r="375" spans="1:12">
      <c r="A375" s="9" t="s">
        <v>1232</v>
      </c>
      <c r="B375" s="28" t="s">
        <v>360</v>
      </c>
      <c r="C375" s="28" t="s">
        <v>364</v>
      </c>
      <c r="D375" s="80"/>
      <c r="E375" s="80"/>
      <c r="F375" s="80"/>
      <c r="G375" s="13" t="s">
        <v>103</v>
      </c>
      <c r="H375" s="56">
        <v>600</v>
      </c>
      <c r="I375" s="136">
        <v>4</v>
      </c>
      <c r="J375" s="134">
        <f t="shared" si="39"/>
        <v>2400</v>
      </c>
      <c r="K375" s="9"/>
      <c r="L375" s="59"/>
    </row>
    <row r="376" spans="1:12">
      <c r="A376" s="9" t="s">
        <v>1233</v>
      </c>
      <c r="B376" s="28" t="s">
        <v>360</v>
      </c>
      <c r="C376" s="28" t="s">
        <v>365</v>
      </c>
      <c r="D376" s="80"/>
      <c r="E376" s="80"/>
      <c r="F376" s="80"/>
      <c r="G376" s="13" t="s">
        <v>103</v>
      </c>
      <c r="H376" s="56">
        <v>600</v>
      </c>
      <c r="I376" s="136">
        <v>6</v>
      </c>
      <c r="J376" s="134">
        <f t="shared" si="39"/>
        <v>3600</v>
      </c>
      <c r="K376" s="9"/>
      <c r="L376" s="59"/>
    </row>
    <row r="377" spans="1:12">
      <c r="A377" s="9" t="s">
        <v>1234</v>
      </c>
      <c r="B377" s="28" t="s">
        <v>360</v>
      </c>
      <c r="C377" s="28" t="s">
        <v>366</v>
      </c>
      <c r="D377" s="80"/>
      <c r="E377" s="80"/>
      <c r="F377" s="80"/>
      <c r="G377" s="13" t="s">
        <v>103</v>
      </c>
      <c r="H377" s="56">
        <v>400</v>
      </c>
      <c r="I377" s="136">
        <v>8.1999999999999993</v>
      </c>
      <c r="J377" s="134">
        <f t="shared" si="39"/>
        <v>3279.9999999999995</v>
      </c>
      <c r="K377" s="9"/>
      <c r="L377" s="59"/>
    </row>
    <row r="378" spans="1:12">
      <c r="A378" s="9" t="s">
        <v>1235</v>
      </c>
      <c r="B378" s="28" t="s">
        <v>367</v>
      </c>
      <c r="C378" s="28" t="s">
        <v>368</v>
      </c>
      <c r="D378" s="80"/>
      <c r="E378" s="80"/>
      <c r="F378" s="80"/>
      <c r="G378" s="13" t="s">
        <v>103</v>
      </c>
      <c r="H378" s="56">
        <v>16000</v>
      </c>
      <c r="I378" s="136">
        <v>4</v>
      </c>
      <c r="J378" s="134">
        <f t="shared" si="39"/>
        <v>64000</v>
      </c>
      <c r="K378" s="9"/>
      <c r="L378" s="59"/>
    </row>
    <row r="379" spans="1:12">
      <c r="A379" s="9" t="s">
        <v>1236</v>
      </c>
      <c r="B379" s="28" t="s">
        <v>367</v>
      </c>
      <c r="C379" s="28" t="s">
        <v>369</v>
      </c>
      <c r="D379" s="80"/>
      <c r="E379" s="80"/>
      <c r="F379" s="80"/>
      <c r="G379" s="13" t="s">
        <v>103</v>
      </c>
      <c r="H379" s="56">
        <v>400</v>
      </c>
      <c r="I379" s="136">
        <v>5</v>
      </c>
      <c r="J379" s="134">
        <f t="shared" si="39"/>
        <v>2000</v>
      </c>
      <c r="K379" s="9"/>
      <c r="L379" s="59"/>
    </row>
    <row r="380" spans="1:12">
      <c r="A380" s="9" t="s">
        <v>1237</v>
      </c>
      <c r="B380" s="28" t="s">
        <v>367</v>
      </c>
      <c r="C380" s="28" t="s">
        <v>370</v>
      </c>
      <c r="D380" s="80"/>
      <c r="E380" s="80"/>
      <c r="F380" s="80"/>
      <c r="G380" s="13" t="s">
        <v>103</v>
      </c>
      <c r="H380" s="56">
        <v>1600</v>
      </c>
      <c r="I380" s="136">
        <v>6</v>
      </c>
      <c r="J380" s="134">
        <f t="shared" si="39"/>
        <v>9600</v>
      </c>
      <c r="K380" s="9"/>
      <c r="L380" s="59"/>
    </row>
    <row r="381" spans="1:12">
      <c r="A381" s="9" t="s">
        <v>1238</v>
      </c>
      <c r="B381" s="28" t="s">
        <v>367</v>
      </c>
      <c r="C381" s="28" t="s">
        <v>371</v>
      </c>
      <c r="D381" s="80"/>
      <c r="E381" s="80"/>
      <c r="F381" s="80"/>
      <c r="G381" s="13" t="s">
        <v>103</v>
      </c>
      <c r="H381" s="56">
        <v>5000</v>
      </c>
      <c r="I381" s="136">
        <v>8</v>
      </c>
      <c r="J381" s="134">
        <f t="shared" si="39"/>
        <v>40000</v>
      </c>
      <c r="K381" s="9"/>
      <c r="L381" s="59"/>
    </row>
    <row r="382" spans="1:12">
      <c r="A382" s="9" t="s">
        <v>1239</v>
      </c>
      <c r="B382" s="28" t="s">
        <v>367</v>
      </c>
      <c r="C382" s="28" t="s">
        <v>372</v>
      </c>
      <c r="D382" s="80"/>
      <c r="E382" s="80"/>
      <c r="F382" s="80"/>
      <c r="G382" s="13" t="s">
        <v>103</v>
      </c>
      <c r="H382" s="56">
        <v>4000</v>
      </c>
      <c r="I382" s="136">
        <v>10</v>
      </c>
      <c r="J382" s="134">
        <f t="shared" si="39"/>
        <v>40000</v>
      </c>
      <c r="K382" s="9"/>
      <c r="L382" s="59"/>
    </row>
    <row r="383" spans="1:12">
      <c r="A383" s="9" t="s">
        <v>1240</v>
      </c>
      <c r="B383" s="28" t="s">
        <v>367</v>
      </c>
      <c r="C383" s="28" t="s">
        <v>373</v>
      </c>
      <c r="D383" s="80"/>
      <c r="E383" s="80"/>
      <c r="F383" s="80"/>
      <c r="G383" s="13" t="s">
        <v>103</v>
      </c>
      <c r="H383" s="56">
        <v>100</v>
      </c>
      <c r="I383" s="136">
        <v>14</v>
      </c>
      <c r="J383" s="134">
        <f t="shared" si="39"/>
        <v>1400</v>
      </c>
      <c r="K383" s="9"/>
      <c r="L383" s="59"/>
    </row>
    <row r="384" spans="1:12">
      <c r="A384" s="9" t="s">
        <v>1241</v>
      </c>
      <c r="B384" s="28" t="s">
        <v>367</v>
      </c>
      <c r="C384" s="28" t="s">
        <v>221</v>
      </c>
      <c r="D384" s="80"/>
      <c r="E384" s="80"/>
      <c r="F384" s="80"/>
      <c r="G384" s="13" t="s">
        <v>103</v>
      </c>
      <c r="H384" s="56">
        <v>200</v>
      </c>
      <c r="I384" s="136">
        <v>32</v>
      </c>
      <c r="J384" s="134">
        <f t="shared" si="39"/>
        <v>6400</v>
      </c>
      <c r="K384" s="9"/>
      <c r="L384" s="59"/>
    </row>
    <row r="385" spans="1:12">
      <c r="A385" s="9" t="s">
        <v>1242</v>
      </c>
      <c r="B385" s="28" t="s">
        <v>374</v>
      </c>
      <c r="C385" s="28" t="s">
        <v>375</v>
      </c>
      <c r="D385" s="80"/>
      <c r="E385" s="80"/>
      <c r="F385" s="80"/>
      <c r="G385" s="13" t="s">
        <v>103</v>
      </c>
      <c r="H385" s="56">
        <v>60</v>
      </c>
      <c r="I385" s="136">
        <v>10</v>
      </c>
      <c r="J385" s="134">
        <f t="shared" si="39"/>
        <v>600</v>
      </c>
      <c r="K385" s="9"/>
      <c r="L385" s="59"/>
    </row>
    <row r="386" spans="1:12">
      <c r="A386" s="9" t="s">
        <v>1243</v>
      </c>
      <c r="B386" s="28" t="s">
        <v>374</v>
      </c>
      <c r="C386" s="28" t="s">
        <v>376</v>
      </c>
      <c r="D386" s="80"/>
      <c r="E386" s="80"/>
      <c r="F386" s="80"/>
      <c r="G386" s="13" t="s">
        <v>103</v>
      </c>
      <c r="H386" s="56">
        <v>100</v>
      </c>
      <c r="I386" s="136">
        <v>11.5</v>
      </c>
      <c r="J386" s="134">
        <f t="shared" si="39"/>
        <v>1150</v>
      </c>
      <c r="K386" s="9"/>
      <c r="L386" s="59"/>
    </row>
    <row r="387" spans="1:12">
      <c r="A387" s="9" t="s">
        <v>1244</v>
      </c>
      <c r="B387" s="28" t="s">
        <v>374</v>
      </c>
      <c r="C387" s="28" t="s">
        <v>377</v>
      </c>
      <c r="D387" s="80"/>
      <c r="E387" s="80"/>
      <c r="F387" s="80"/>
      <c r="G387" s="13" t="s">
        <v>103</v>
      </c>
      <c r="H387" s="56">
        <v>400</v>
      </c>
      <c r="I387" s="136">
        <v>14.5</v>
      </c>
      <c r="J387" s="134">
        <f t="shared" si="39"/>
        <v>5800</v>
      </c>
      <c r="K387" s="9"/>
      <c r="L387" s="59"/>
    </row>
    <row r="388" spans="1:12">
      <c r="A388" s="9" t="s">
        <v>1245</v>
      </c>
      <c r="B388" s="28" t="s">
        <v>374</v>
      </c>
      <c r="C388" s="28" t="s">
        <v>378</v>
      </c>
      <c r="D388" s="80"/>
      <c r="E388" s="80"/>
      <c r="F388" s="80"/>
      <c r="G388" s="13" t="s">
        <v>103</v>
      </c>
      <c r="H388" s="56">
        <v>150</v>
      </c>
      <c r="I388" s="136">
        <v>19.5</v>
      </c>
      <c r="J388" s="134">
        <f t="shared" si="39"/>
        <v>2925</v>
      </c>
      <c r="K388" s="9"/>
      <c r="L388" s="59"/>
    </row>
    <row r="389" spans="1:12">
      <c r="A389" s="9" t="s">
        <v>1246</v>
      </c>
      <c r="B389" s="28" t="s">
        <v>374</v>
      </c>
      <c r="C389" s="28" t="s">
        <v>379</v>
      </c>
      <c r="D389" s="80"/>
      <c r="E389" s="80"/>
      <c r="F389" s="80"/>
      <c r="G389" s="13" t="s">
        <v>103</v>
      </c>
      <c r="H389" s="56">
        <v>100</v>
      </c>
      <c r="I389" s="136">
        <v>28</v>
      </c>
      <c r="J389" s="134">
        <f t="shared" si="39"/>
        <v>2800</v>
      </c>
      <c r="K389" s="9"/>
      <c r="L389" s="59"/>
    </row>
    <row r="390" spans="1:12">
      <c r="A390" s="9" t="s">
        <v>1247</v>
      </c>
      <c r="B390" s="28" t="s">
        <v>374</v>
      </c>
      <c r="C390" s="28" t="s">
        <v>380</v>
      </c>
      <c r="D390" s="80"/>
      <c r="E390" s="80"/>
      <c r="F390" s="80"/>
      <c r="G390" s="13" t="s">
        <v>103</v>
      </c>
      <c r="H390" s="56">
        <v>200</v>
      </c>
      <c r="I390" s="136">
        <v>17</v>
      </c>
      <c r="J390" s="134">
        <f t="shared" si="39"/>
        <v>3400</v>
      </c>
      <c r="K390" s="9"/>
      <c r="L390" s="59"/>
    </row>
    <row r="391" spans="1:12">
      <c r="A391" s="9" t="s">
        <v>1248</v>
      </c>
      <c r="B391" s="28" t="s">
        <v>374</v>
      </c>
      <c r="C391" s="28" t="s">
        <v>381</v>
      </c>
      <c r="D391" s="80"/>
      <c r="E391" s="80"/>
      <c r="F391" s="80"/>
      <c r="G391" s="13" t="s">
        <v>103</v>
      </c>
      <c r="H391" s="56">
        <v>100</v>
      </c>
      <c r="I391" s="136">
        <v>20</v>
      </c>
      <c r="J391" s="134">
        <f t="shared" si="39"/>
        <v>2000</v>
      </c>
      <c r="K391" s="9"/>
      <c r="L391" s="59"/>
    </row>
    <row r="392" spans="1:12">
      <c r="A392" s="9" t="s">
        <v>1249</v>
      </c>
      <c r="B392" s="28" t="s">
        <v>374</v>
      </c>
      <c r="C392" s="28" t="s">
        <v>382</v>
      </c>
      <c r="D392" s="80"/>
      <c r="E392" s="80"/>
      <c r="F392" s="80"/>
      <c r="G392" s="13" t="s">
        <v>103</v>
      </c>
      <c r="H392" s="56">
        <v>50</v>
      </c>
      <c r="I392" s="136">
        <v>21</v>
      </c>
      <c r="J392" s="134">
        <f t="shared" si="39"/>
        <v>1050</v>
      </c>
      <c r="K392" s="9"/>
      <c r="L392" s="59"/>
    </row>
    <row r="393" spans="1:12">
      <c r="A393" s="9" t="s">
        <v>1250</v>
      </c>
      <c r="B393" s="28" t="s">
        <v>383</v>
      </c>
      <c r="C393" s="28" t="s">
        <v>384</v>
      </c>
      <c r="D393" s="80"/>
      <c r="E393" s="80"/>
      <c r="F393" s="80"/>
      <c r="G393" s="13" t="s">
        <v>103</v>
      </c>
      <c r="H393" s="56">
        <v>1500</v>
      </c>
      <c r="I393" s="136">
        <v>4.5</v>
      </c>
      <c r="J393" s="134">
        <f t="shared" si="39"/>
        <v>6750</v>
      </c>
      <c r="K393" s="9"/>
      <c r="L393" s="59"/>
    </row>
    <row r="394" spans="1:12">
      <c r="A394" s="9" t="s">
        <v>1251</v>
      </c>
      <c r="B394" s="28" t="s">
        <v>383</v>
      </c>
      <c r="C394" s="28" t="s">
        <v>385</v>
      </c>
      <c r="D394" s="80"/>
      <c r="E394" s="80"/>
      <c r="F394" s="80"/>
      <c r="G394" s="13" t="s">
        <v>103</v>
      </c>
      <c r="H394" s="56">
        <v>1000</v>
      </c>
      <c r="I394" s="136">
        <v>6.5</v>
      </c>
      <c r="J394" s="134">
        <f t="shared" si="39"/>
        <v>6500</v>
      </c>
      <c r="K394" s="9"/>
      <c r="L394" s="59"/>
    </row>
    <row r="395" spans="1:12">
      <c r="A395" s="9" t="s">
        <v>1252</v>
      </c>
      <c r="B395" s="28" t="s">
        <v>383</v>
      </c>
      <c r="C395" s="28" t="s">
        <v>386</v>
      </c>
      <c r="D395" s="80"/>
      <c r="E395" s="80"/>
      <c r="F395" s="80"/>
      <c r="G395" s="13" t="s">
        <v>103</v>
      </c>
      <c r="H395" s="56">
        <v>200</v>
      </c>
      <c r="I395" s="136">
        <v>8</v>
      </c>
      <c r="J395" s="134">
        <f t="shared" si="39"/>
        <v>1600</v>
      </c>
      <c r="K395" s="9"/>
      <c r="L395" s="59"/>
    </row>
    <row r="396" spans="1:12">
      <c r="A396" s="9" t="s">
        <v>1253</v>
      </c>
      <c r="B396" s="28" t="s">
        <v>383</v>
      </c>
      <c r="C396" s="28" t="s">
        <v>387</v>
      </c>
      <c r="D396" s="80"/>
      <c r="E396" s="80"/>
      <c r="F396" s="80"/>
      <c r="G396" s="13" t="s">
        <v>103</v>
      </c>
      <c r="H396" s="56">
        <v>400</v>
      </c>
      <c r="I396" s="136">
        <v>10</v>
      </c>
      <c r="J396" s="134">
        <f t="shared" si="39"/>
        <v>4000</v>
      </c>
      <c r="K396" s="9"/>
      <c r="L396" s="59"/>
    </row>
    <row r="397" spans="1:12">
      <c r="A397" s="9" t="s">
        <v>1254</v>
      </c>
      <c r="B397" s="28" t="s">
        <v>383</v>
      </c>
      <c r="C397" s="28" t="s">
        <v>388</v>
      </c>
      <c r="D397" s="80"/>
      <c r="E397" s="80"/>
      <c r="F397" s="80"/>
      <c r="G397" s="13" t="s">
        <v>103</v>
      </c>
      <c r="H397" s="56">
        <v>100</v>
      </c>
      <c r="I397" s="136">
        <v>14.2</v>
      </c>
      <c r="J397" s="134">
        <f t="shared" si="39"/>
        <v>1420</v>
      </c>
      <c r="K397" s="9"/>
      <c r="L397" s="59"/>
    </row>
    <row r="398" spans="1:12">
      <c r="A398" s="9" t="s">
        <v>1255</v>
      </c>
      <c r="B398" s="28" t="s">
        <v>383</v>
      </c>
      <c r="C398" s="28" t="s">
        <v>389</v>
      </c>
      <c r="D398" s="80"/>
      <c r="E398" s="80"/>
      <c r="F398" s="80"/>
      <c r="G398" s="13" t="s">
        <v>103</v>
      </c>
      <c r="H398" s="56">
        <v>20</v>
      </c>
      <c r="I398" s="136">
        <v>24</v>
      </c>
      <c r="J398" s="134">
        <f t="shared" si="39"/>
        <v>480</v>
      </c>
      <c r="K398" s="9"/>
      <c r="L398" s="59"/>
    </row>
    <row r="399" spans="1:12">
      <c r="A399" s="9" t="s">
        <v>1256</v>
      </c>
      <c r="B399" s="28" t="s">
        <v>390</v>
      </c>
      <c r="C399" s="28" t="s">
        <v>391</v>
      </c>
      <c r="D399" s="80"/>
      <c r="E399" s="80"/>
      <c r="F399" s="80"/>
      <c r="G399" s="13" t="s">
        <v>103</v>
      </c>
      <c r="H399" s="56">
        <v>1000</v>
      </c>
      <c r="I399" s="136">
        <v>8</v>
      </c>
      <c r="J399" s="134">
        <f t="shared" si="39"/>
        <v>8000</v>
      </c>
      <c r="K399" s="9"/>
      <c r="L399" s="59"/>
    </row>
    <row r="400" spans="1:12">
      <c r="A400" s="9" t="s">
        <v>1257</v>
      </c>
      <c r="B400" s="28" t="s">
        <v>390</v>
      </c>
      <c r="C400" s="28" t="s">
        <v>392</v>
      </c>
      <c r="D400" s="80"/>
      <c r="E400" s="80"/>
      <c r="F400" s="80"/>
      <c r="G400" s="13" t="s">
        <v>103</v>
      </c>
      <c r="H400" s="56">
        <v>200</v>
      </c>
      <c r="I400" s="136">
        <v>10</v>
      </c>
      <c r="J400" s="134">
        <f t="shared" si="39"/>
        <v>2000</v>
      </c>
      <c r="K400" s="9"/>
      <c r="L400" s="59"/>
    </row>
    <row r="401" spans="1:12">
      <c r="A401" s="9" t="s">
        <v>1258</v>
      </c>
      <c r="B401" s="28" t="s">
        <v>390</v>
      </c>
      <c r="C401" s="28" t="s">
        <v>393</v>
      </c>
      <c r="D401" s="80"/>
      <c r="E401" s="80"/>
      <c r="F401" s="80"/>
      <c r="G401" s="13" t="s">
        <v>103</v>
      </c>
      <c r="H401" s="56">
        <v>400</v>
      </c>
      <c r="I401" s="136">
        <v>12</v>
      </c>
      <c r="J401" s="134">
        <f t="shared" si="39"/>
        <v>4800</v>
      </c>
      <c r="K401" s="9"/>
      <c r="L401" s="59"/>
    </row>
    <row r="402" spans="1:12">
      <c r="A402" s="9" t="s">
        <v>1259</v>
      </c>
      <c r="B402" s="28" t="s">
        <v>390</v>
      </c>
      <c r="C402" s="28" t="s">
        <v>394</v>
      </c>
      <c r="D402" s="80"/>
      <c r="E402" s="80"/>
      <c r="F402" s="80"/>
      <c r="G402" s="13" t="s">
        <v>103</v>
      </c>
      <c r="H402" s="56">
        <v>600</v>
      </c>
      <c r="I402" s="136">
        <v>14</v>
      </c>
      <c r="J402" s="134">
        <f t="shared" si="39"/>
        <v>8400</v>
      </c>
      <c r="K402" s="9"/>
      <c r="L402" s="59"/>
    </row>
    <row r="403" spans="1:12">
      <c r="A403" s="9" t="s">
        <v>1260</v>
      </c>
      <c r="B403" s="28" t="s">
        <v>390</v>
      </c>
      <c r="C403" s="28" t="s">
        <v>395</v>
      </c>
      <c r="D403" s="80"/>
      <c r="E403" s="80"/>
      <c r="F403" s="80"/>
      <c r="G403" s="13" t="s">
        <v>103</v>
      </c>
      <c r="H403" s="56">
        <v>400</v>
      </c>
      <c r="I403" s="136">
        <v>22</v>
      </c>
      <c r="J403" s="134">
        <f t="shared" si="39"/>
        <v>8800</v>
      </c>
      <c r="K403" s="9"/>
      <c r="L403" s="59"/>
    </row>
    <row r="404" spans="1:12">
      <c r="A404" s="9" t="s">
        <v>1261</v>
      </c>
      <c r="B404" s="28" t="s">
        <v>390</v>
      </c>
      <c r="C404" s="28" t="s">
        <v>396</v>
      </c>
      <c r="D404" s="80"/>
      <c r="E404" s="80"/>
      <c r="F404" s="80"/>
      <c r="G404" s="13" t="s">
        <v>103</v>
      </c>
      <c r="H404" s="56">
        <v>400</v>
      </c>
      <c r="I404" s="136">
        <v>28</v>
      </c>
      <c r="J404" s="134">
        <f t="shared" si="39"/>
        <v>11200</v>
      </c>
      <c r="K404" s="9"/>
      <c r="L404" s="59"/>
    </row>
    <row r="405" spans="1:12">
      <c r="A405" s="9" t="s">
        <v>1262</v>
      </c>
      <c r="B405" s="28" t="s">
        <v>397</v>
      </c>
      <c r="C405" s="28" t="s">
        <v>398</v>
      </c>
      <c r="D405" s="80"/>
      <c r="E405" s="80"/>
      <c r="F405" s="80"/>
      <c r="G405" s="13" t="s">
        <v>103</v>
      </c>
      <c r="H405" s="56">
        <v>600</v>
      </c>
      <c r="I405" s="136">
        <v>23</v>
      </c>
      <c r="J405" s="134">
        <f t="shared" si="39"/>
        <v>13800</v>
      </c>
      <c r="K405" s="9"/>
      <c r="L405" s="59"/>
    </row>
    <row r="406" spans="1:12">
      <c r="A406" s="9" t="s">
        <v>1263</v>
      </c>
      <c r="B406" s="28" t="s">
        <v>397</v>
      </c>
      <c r="C406" s="28" t="s">
        <v>399</v>
      </c>
      <c r="D406" s="80"/>
      <c r="E406" s="80"/>
      <c r="F406" s="80"/>
      <c r="G406" s="13" t="s">
        <v>103</v>
      </c>
      <c r="H406" s="56">
        <v>400</v>
      </c>
      <c r="I406" s="136">
        <v>30</v>
      </c>
      <c r="J406" s="134">
        <f t="shared" si="39"/>
        <v>12000</v>
      </c>
      <c r="K406" s="9"/>
      <c r="L406" s="59"/>
    </row>
    <row r="407" spans="1:12">
      <c r="A407" s="9" t="s">
        <v>1264</v>
      </c>
      <c r="B407" s="28" t="s">
        <v>400</v>
      </c>
      <c r="C407" s="28" t="s">
        <v>401</v>
      </c>
      <c r="D407" s="80"/>
      <c r="E407" s="80"/>
      <c r="F407" s="80"/>
      <c r="G407" s="13" t="s">
        <v>103</v>
      </c>
      <c r="H407" s="56">
        <v>200</v>
      </c>
      <c r="I407" s="136">
        <v>34</v>
      </c>
      <c r="J407" s="134">
        <f t="shared" si="39"/>
        <v>6800</v>
      </c>
      <c r="K407" s="9"/>
      <c r="L407" s="59"/>
    </row>
    <row r="408" spans="1:12">
      <c r="A408" s="9" t="s">
        <v>1265</v>
      </c>
      <c r="B408" s="28" t="s">
        <v>402</v>
      </c>
      <c r="C408" s="28" t="s">
        <v>403</v>
      </c>
      <c r="D408" s="80"/>
      <c r="E408" s="80"/>
      <c r="F408" s="80"/>
      <c r="G408" s="13" t="s">
        <v>103</v>
      </c>
      <c r="H408" s="56">
        <v>120000</v>
      </c>
      <c r="I408" s="136">
        <v>0.3</v>
      </c>
      <c r="J408" s="134">
        <f t="shared" si="39"/>
        <v>36000</v>
      </c>
      <c r="K408" s="9"/>
      <c r="L408" s="59"/>
    </row>
    <row r="409" spans="1:12">
      <c r="A409" s="9" t="s">
        <v>1266</v>
      </c>
      <c r="B409" s="28" t="s">
        <v>402</v>
      </c>
      <c r="C409" s="28" t="s">
        <v>404</v>
      </c>
      <c r="D409" s="80"/>
      <c r="E409" s="80"/>
      <c r="F409" s="80"/>
      <c r="G409" s="13" t="s">
        <v>103</v>
      </c>
      <c r="H409" s="56">
        <v>12000</v>
      </c>
      <c r="I409" s="136">
        <v>0.3</v>
      </c>
      <c r="J409" s="134">
        <f t="shared" si="39"/>
        <v>3600</v>
      </c>
      <c r="K409" s="9"/>
      <c r="L409" s="59"/>
    </row>
    <row r="410" spans="1:12">
      <c r="A410" s="9" t="s">
        <v>1267</v>
      </c>
      <c r="B410" s="28" t="s">
        <v>402</v>
      </c>
      <c r="C410" s="28" t="s">
        <v>405</v>
      </c>
      <c r="D410" s="80"/>
      <c r="E410" s="80"/>
      <c r="F410" s="80"/>
      <c r="G410" s="13" t="s">
        <v>103</v>
      </c>
      <c r="H410" s="56">
        <v>10000</v>
      </c>
      <c r="I410" s="136">
        <v>0.3</v>
      </c>
      <c r="J410" s="134">
        <f t="shared" si="39"/>
        <v>3000</v>
      </c>
      <c r="K410" s="9"/>
      <c r="L410" s="59"/>
    </row>
    <row r="411" spans="1:12">
      <c r="A411" s="9" t="s">
        <v>1268</v>
      </c>
      <c r="B411" s="28" t="s">
        <v>402</v>
      </c>
      <c r="C411" s="28" t="s">
        <v>406</v>
      </c>
      <c r="D411" s="80"/>
      <c r="E411" s="80"/>
      <c r="F411" s="80"/>
      <c r="G411" s="13" t="s">
        <v>103</v>
      </c>
      <c r="H411" s="56">
        <v>32000</v>
      </c>
      <c r="I411" s="136">
        <v>0.4</v>
      </c>
      <c r="J411" s="134">
        <f t="shared" si="39"/>
        <v>12800</v>
      </c>
      <c r="K411" s="9"/>
      <c r="L411" s="59"/>
    </row>
    <row r="412" spans="1:12">
      <c r="A412" s="9" t="s">
        <v>1269</v>
      </c>
      <c r="B412" s="28" t="s">
        <v>402</v>
      </c>
      <c r="C412" s="28" t="s">
        <v>407</v>
      </c>
      <c r="D412" s="80"/>
      <c r="E412" s="80"/>
      <c r="F412" s="80"/>
      <c r="G412" s="13" t="s">
        <v>103</v>
      </c>
      <c r="H412" s="56">
        <v>40000</v>
      </c>
      <c r="I412" s="136">
        <v>0.5</v>
      </c>
      <c r="J412" s="134">
        <f t="shared" si="39"/>
        <v>20000</v>
      </c>
      <c r="K412" s="9"/>
      <c r="L412" s="59"/>
    </row>
    <row r="413" spans="1:12">
      <c r="A413" s="9" t="s">
        <v>1270</v>
      </c>
      <c r="B413" s="28" t="s">
        <v>402</v>
      </c>
      <c r="C413" s="28" t="s">
        <v>408</v>
      </c>
      <c r="D413" s="80"/>
      <c r="E413" s="80"/>
      <c r="F413" s="80"/>
      <c r="G413" s="13" t="s">
        <v>103</v>
      </c>
      <c r="H413" s="56">
        <v>6000</v>
      </c>
      <c r="I413" s="136">
        <v>0.5</v>
      </c>
      <c r="J413" s="134">
        <f t="shared" si="39"/>
        <v>3000</v>
      </c>
      <c r="K413" s="9"/>
      <c r="L413" s="59"/>
    </row>
    <row r="414" spans="1:12">
      <c r="A414" s="9" t="s">
        <v>1271</v>
      </c>
      <c r="B414" s="28" t="s">
        <v>409</v>
      </c>
      <c r="C414" s="28" t="s">
        <v>410</v>
      </c>
      <c r="D414" s="80"/>
      <c r="E414" s="80"/>
      <c r="F414" s="80"/>
      <c r="G414" s="13" t="s">
        <v>195</v>
      </c>
      <c r="H414" s="56">
        <v>100</v>
      </c>
      <c r="I414" s="136">
        <v>9</v>
      </c>
      <c r="J414" s="134">
        <f t="shared" ref="J414:J432" si="40">I414*H414</f>
        <v>900</v>
      </c>
      <c r="K414" s="9"/>
      <c r="L414" s="59"/>
    </row>
    <row r="415" spans="1:12">
      <c r="A415" s="9" t="s">
        <v>1272</v>
      </c>
      <c r="B415" s="28" t="s">
        <v>409</v>
      </c>
      <c r="C415" s="28" t="s">
        <v>411</v>
      </c>
      <c r="D415" s="80"/>
      <c r="E415" s="80"/>
      <c r="F415" s="80"/>
      <c r="G415" s="13" t="s">
        <v>195</v>
      </c>
      <c r="H415" s="56">
        <v>100</v>
      </c>
      <c r="I415" s="136">
        <v>12</v>
      </c>
      <c r="J415" s="134">
        <f t="shared" si="40"/>
        <v>1200</v>
      </c>
      <c r="K415" s="9"/>
      <c r="L415" s="59"/>
    </row>
    <row r="416" spans="1:12">
      <c r="A416" s="9" t="s">
        <v>1273</v>
      </c>
      <c r="B416" s="28" t="s">
        <v>409</v>
      </c>
      <c r="C416" s="28" t="s">
        <v>412</v>
      </c>
      <c r="D416" s="80"/>
      <c r="E416" s="80"/>
      <c r="F416" s="80"/>
      <c r="G416" s="13" t="s">
        <v>103</v>
      </c>
      <c r="H416" s="56">
        <v>100</v>
      </c>
      <c r="I416" s="136">
        <v>15</v>
      </c>
      <c r="J416" s="134">
        <f t="shared" si="40"/>
        <v>1500</v>
      </c>
      <c r="K416" s="9"/>
      <c r="L416" s="59"/>
    </row>
    <row r="417" spans="1:12">
      <c r="A417" s="9" t="s">
        <v>1274</v>
      </c>
      <c r="B417" s="28" t="s">
        <v>409</v>
      </c>
      <c r="C417" s="28" t="s">
        <v>413</v>
      </c>
      <c r="D417" s="80"/>
      <c r="E417" s="80"/>
      <c r="F417" s="80"/>
      <c r="G417" s="13" t="s">
        <v>103</v>
      </c>
      <c r="H417" s="56">
        <v>100</v>
      </c>
      <c r="I417" s="136">
        <v>7</v>
      </c>
      <c r="J417" s="134">
        <f t="shared" si="40"/>
        <v>700</v>
      </c>
      <c r="K417" s="9"/>
      <c r="L417" s="59"/>
    </row>
    <row r="418" spans="1:12">
      <c r="A418" s="9" t="s">
        <v>1275</v>
      </c>
      <c r="B418" s="28" t="s">
        <v>414</v>
      </c>
      <c r="C418" s="28" t="s">
        <v>415</v>
      </c>
      <c r="D418" s="80"/>
      <c r="E418" s="80"/>
      <c r="F418" s="80"/>
      <c r="G418" s="13" t="s">
        <v>103</v>
      </c>
      <c r="H418" s="56">
        <v>100</v>
      </c>
      <c r="I418" s="136">
        <v>36</v>
      </c>
      <c r="J418" s="134">
        <f t="shared" si="40"/>
        <v>3600</v>
      </c>
      <c r="K418" s="9"/>
      <c r="L418" s="59"/>
    </row>
    <row r="419" spans="1:12">
      <c r="A419" s="9" t="s">
        <v>1276</v>
      </c>
      <c r="B419" s="28" t="s">
        <v>414</v>
      </c>
      <c r="C419" s="28" t="s">
        <v>416</v>
      </c>
      <c r="D419" s="80"/>
      <c r="E419" s="80"/>
      <c r="F419" s="80"/>
      <c r="G419" s="13" t="s">
        <v>103</v>
      </c>
      <c r="H419" s="56">
        <v>100</v>
      </c>
      <c r="I419" s="136">
        <v>36</v>
      </c>
      <c r="J419" s="134">
        <f t="shared" si="40"/>
        <v>3600</v>
      </c>
      <c r="K419" s="9"/>
      <c r="L419" s="59"/>
    </row>
    <row r="420" spans="1:12" ht="24">
      <c r="A420" s="9" t="s">
        <v>1277</v>
      </c>
      <c r="B420" s="28" t="s">
        <v>417</v>
      </c>
      <c r="C420" s="28" t="s">
        <v>418</v>
      </c>
      <c r="D420" s="80"/>
      <c r="E420" s="80"/>
      <c r="F420" s="80"/>
      <c r="G420" s="13" t="s">
        <v>103</v>
      </c>
      <c r="H420" s="56">
        <v>100</v>
      </c>
      <c r="I420" s="136">
        <v>65</v>
      </c>
      <c r="J420" s="134">
        <f t="shared" si="40"/>
        <v>6500</v>
      </c>
      <c r="K420" s="9"/>
      <c r="L420" s="59"/>
    </row>
    <row r="421" spans="1:12">
      <c r="A421" s="9" t="s">
        <v>1278</v>
      </c>
      <c r="B421" s="28" t="s">
        <v>419</v>
      </c>
      <c r="C421" s="28" t="s">
        <v>420</v>
      </c>
      <c r="D421" s="80"/>
      <c r="E421" s="80"/>
      <c r="F421" s="80"/>
      <c r="G421" s="13" t="s">
        <v>103</v>
      </c>
      <c r="H421" s="56">
        <v>4000</v>
      </c>
      <c r="I421" s="136">
        <v>1.2</v>
      </c>
      <c r="J421" s="134">
        <f t="shared" si="40"/>
        <v>4800</v>
      </c>
      <c r="K421" s="9"/>
      <c r="L421" s="59"/>
    </row>
    <row r="422" spans="1:12">
      <c r="A422" s="9" t="s">
        <v>1279</v>
      </c>
      <c r="B422" s="28" t="s">
        <v>419</v>
      </c>
      <c r="C422" s="28" t="s">
        <v>421</v>
      </c>
      <c r="D422" s="80"/>
      <c r="E422" s="80"/>
      <c r="F422" s="80"/>
      <c r="G422" s="13" t="s">
        <v>103</v>
      </c>
      <c r="H422" s="56">
        <v>12000</v>
      </c>
      <c r="I422" s="136">
        <v>1.2</v>
      </c>
      <c r="J422" s="134">
        <f t="shared" si="40"/>
        <v>14400</v>
      </c>
      <c r="K422" s="9"/>
      <c r="L422" s="59"/>
    </row>
    <row r="423" spans="1:12">
      <c r="A423" s="9" t="s">
        <v>1280</v>
      </c>
      <c r="B423" s="28" t="s">
        <v>419</v>
      </c>
      <c r="C423" s="28" t="s">
        <v>422</v>
      </c>
      <c r="D423" s="80"/>
      <c r="E423" s="80"/>
      <c r="F423" s="80"/>
      <c r="G423" s="13" t="s">
        <v>103</v>
      </c>
      <c r="H423" s="56">
        <v>300</v>
      </c>
      <c r="I423" s="136">
        <v>1.5</v>
      </c>
      <c r="J423" s="134">
        <f t="shared" si="40"/>
        <v>450</v>
      </c>
      <c r="K423" s="9"/>
      <c r="L423" s="59"/>
    </row>
    <row r="424" spans="1:12">
      <c r="A424" s="9" t="s">
        <v>1281</v>
      </c>
      <c r="B424" s="28" t="s">
        <v>419</v>
      </c>
      <c r="C424" s="28" t="s">
        <v>423</v>
      </c>
      <c r="D424" s="80"/>
      <c r="E424" s="80"/>
      <c r="F424" s="80"/>
      <c r="G424" s="13" t="s">
        <v>103</v>
      </c>
      <c r="H424" s="56">
        <v>1000</v>
      </c>
      <c r="I424" s="136">
        <v>2</v>
      </c>
      <c r="J424" s="134">
        <f t="shared" si="40"/>
        <v>2000</v>
      </c>
      <c r="K424" s="9"/>
      <c r="L424" s="59"/>
    </row>
    <row r="425" spans="1:12">
      <c r="A425" s="9" t="s">
        <v>1282</v>
      </c>
      <c r="B425" s="28" t="s">
        <v>419</v>
      </c>
      <c r="C425" s="28" t="s">
        <v>424</v>
      </c>
      <c r="D425" s="80"/>
      <c r="E425" s="80"/>
      <c r="F425" s="80"/>
      <c r="G425" s="13" t="s">
        <v>103</v>
      </c>
      <c r="H425" s="56">
        <v>100</v>
      </c>
      <c r="I425" s="136">
        <v>2.5</v>
      </c>
      <c r="J425" s="134">
        <f t="shared" si="40"/>
        <v>250</v>
      </c>
      <c r="K425" s="9"/>
      <c r="L425" s="59"/>
    </row>
    <row r="426" spans="1:12">
      <c r="A426" s="9" t="s">
        <v>1283</v>
      </c>
      <c r="B426" s="28" t="s">
        <v>419</v>
      </c>
      <c r="C426" s="28" t="s">
        <v>425</v>
      </c>
      <c r="D426" s="80"/>
      <c r="E426" s="80"/>
      <c r="F426" s="80"/>
      <c r="G426" s="13" t="s">
        <v>103</v>
      </c>
      <c r="H426" s="56">
        <v>100</v>
      </c>
      <c r="I426" s="136">
        <v>4</v>
      </c>
      <c r="J426" s="134">
        <f t="shared" si="40"/>
        <v>400</v>
      </c>
      <c r="K426" s="9"/>
      <c r="L426" s="59"/>
    </row>
    <row r="427" spans="1:12">
      <c r="A427" s="9" t="s">
        <v>1284</v>
      </c>
      <c r="B427" s="28" t="s">
        <v>426</v>
      </c>
      <c r="C427" s="28" t="s">
        <v>427</v>
      </c>
      <c r="D427" s="80"/>
      <c r="E427" s="80"/>
      <c r="F427" s="80"/>
      <c r="G427" s="13" t="s">
        <v>103</v>
      </c>
      <c r="H427" s="56">
        <v>4000</v>
      </c>
      <c r="I427" s="136">
        <v>26</v>
      </c>
      <c r="J427" s="134">
        <f t="shared" si="40"/>
        <v>104000</v>
      </c>
      <c r="K427" s="9"/>
      <c r="L427" s="59"/>
    </row>
    <row r="428" spans="1:12">
      <c r="A428" s="9" t="s">
        <v>1285</v>
      </c>
      <c r="B428" s="28" t="s">
        <v>426</v>
      </c>
      <c r="C428" s="28" t="s">
        <v>428</v>
      </c>
      <c r="D428" s="80"/>
      <c r="E428" s="80"/>
      <c r="F428" s="80"/>
      <c r="G428" s="13" t="s">
        <v>103</v>
      </c>
      <c r="H428" s="56">
        <v>60</v>
      </c>
      <c r="I428" s="136">
        <v>26</v>
      </c>
      <c r="J428" s="134">
        <f t="shared" si="40"/>
        <v>1560</v>
      </c>
      <c r="K428" s="9"/>
      <c r="L428" s="59"/>
    </row>
    <row r="429" spans="1:12">
      <c r="A429" s="9" t="s">
        <v>1286</v>
      </c>
      <c r="B429" s="28" t="s">
        <v>426</v>
      </c>
      <c r="C429" s="28" t="s">
        <v>429</v>
      </c>
      <c r="D429" s="80"/>
      <c r="E429" s="80"/>
      <c r="F429" s="80"/>
      <c r="G429" s="13" t="s">
        <v>103</v>
      </c>
      <c r="H429" s="56">
        <v>400</v>
      </c>
      <c r="I429" s="136">
        <v>35</v>
      </c>
      <c r="J429" s="134">
        <f t="shared" si="40"/>
        <v>14000</v>
      </c>
      <c r="K429" s="9"/>
      <c r="L429" s="59"/>
    </row>
    <row r="430" spans="1:12">
      <c r="A430" s="9" t="s">
        <v>1287</v>
      </c>
      <c r="B430" s="28" t="s">
        <v>426</v>
      </c>
      <c r="C430" s="28" t="s">
        <v>430</v>
      </c>
      <c r="D430" s="80"/>
      <c r="E430" s="80"/>
      <c r="F430" s="80"/>
      <c r="G430" s="13" t="s">
        <v>103</v>
      </c>
      <c r="H430" s="56">
        <v>2000</v>
      </c>
      <c r="I430" s="136">
        <v>35</v>
      </c>
      <c r="J430" s="134">
        <f t="shared" si="40"/>
        <v>70000</v>
      </c>
      <c r="K430" s="9"/>
      <c r="L430" s="59"/>
    </row>
    <row r="431" spans="1:12">
      <c r="A431" s="9" t="s">
        <v>1288</v>
      </c>
      <c r="B431" s="28" t="s">
        <v>426</v>
      </c>
      <c r="C431" s="28" t="s">
        <v>431</v>
      </c>
      <c r="D431" s="80"/>
      <c r="E431" s="80"/>
      <c r="F431" s="80"/>
      <c r="G431" s="13" t="s">
        <v>103</v>
      </c>
      <c r="H431" s="56">
        <v>1000</v>
      </c>
      <c r="I431" s="136">
        <v>50</v>
      </c>
      <c r="J431" s="134">
        <f t="shared" si="40"/>
        <v>50000</v>
      </c>
      <c r="K431" s="9"/>
      <c r="L431" s="59"/>
    </row>
    <row r="432" spans="1:12">
      <c r="A432" s="9" t="s">
        <v>1289</v>
      </c>
      <c r="B432" s="28" t="s">
        <v>426</v>
      </c>
      <c r="C432" s="28" t="s">
        <v>432</v>
      </c>
      <c r="D432" s="80"/>
      <c r="E432" s="80"/>
      <c r="F432" s="80"/>
      <c r="G432" s="13" t="s">
        <v>103</v>
      </c>
      <c r="H432" s="56">
        <v>40</v>
      </c>
      <c r="I432" s="136">
        <v>65</v>
      </c>
      <c r="J432" s="134">
        <f t="shared" si="40"/>
        <v>2600</v>
      </c>
      <c r="K432" s="9"/>
      <c r="L432" s="59"/>
    </row>
    <row r="433" spans="1:12">
      <c r="A433" s="22"/>
      <c r="B433" s="10" t="s">
        <v>31</v>
      </c>
      <c r="C433" s="37"/>
      <c r="D433" s="37"/>
      <c r="E433" s="22"/>
      <c r="F433" s="22"/>
      <c r="G433" s="37"/>
      <c r="H433" s="23"/>
      <c r="I433" s="134"/>
      <c r="J433" s="134">
        <f>SUM(J350:J432)</f>
        <v>1100305</v>
      </c>
      <c r="K433" s="22"/>
      <c r="L433" s="59"/>
    </row>
    <row r="434" spans="1:12" ht="24">
      <c r="A434" s="3" t="s">
        <v>1014</v>
      </c>
      <c r="B434" s="4" t="s">
        <v>633</v>
      </c>
      <c r="I434" s="119"/>
      <c r="J434" s="119"/>
      <c r="L434" s="119"/>
    </row>
    <row r="435" spans="1:12">
      <c r="A435" s="9" t="s">
        <v>1290</v>
      </c>
      <c r="B435" s="28" t="s">
        <v>433</v>
      </c>
      <c r="C435" s="28" t="s">
        <v>434</v>
      </c>
      <c r="D435" s="80"/>
      <c r="E435" s="80"/>
      <c r="F435" s="80"/>
      <c r="G435" s="13" t="s">
        <v>215</v>
      </c>
      <c r="H435" s="56">
        <v>80</v>
      </c>
      <c r="I435" s="136">
        <v>0.25</v>
      </c>
      <c r="J435" s="134">
        <f t="shared" ref="J435:J498" si="41">I435*H435</f>
        <v>20</v>
      </c>
      <c r="K435" s="9"/>
      <c r="L435" s="59"/>
    </row>
    <row r="436" spans="1:12">
      <c r="A436" s="9" t="s">
        <v>902</v>
      </c>
      <c r="B436" s="28" t="s">
        <v>433</v>
      </c>
      <c r="C436" s="28" t="s">
        <v>435</v>
      </c>
      <c r="D436" s="80"/>
      <c r="E436" s="80"/>
      <c r="F436" s="80"/>
      <c r="G436" s="13" t="s">
        <v>215</v>
      </c>
      <c r="H436" s="56">
        <v>2000</v>
      </c>
      <c r="I436" s="136">
        <v>0.12</v>
      </c>
      <c r="J436" s="134">
        <f t="shared" si="41"/>
        <v>240</v>
      </c>
      <c r="K436" s="9"/>
      <c r="L436" s="59"/>
    </row>
    <row r="437" spans="1:12">
      <c r="A437" s="9" t="s">
        <v>1291</v>
      </c>
      <c r="B437" s="28" t="s">
        <v>433</v>
      </c>
      <c r="C437" s="28" t="s">
        <v>436</v>
      </c>
      <c r="D437" s="80"/>
      <c r="E437" s="80"/>
      <c r="F437" s="80"/>
      <c r="G437" s="13" t="s">
        <v>215</v>
      </c>
      <c r="H437" s="56">
        <v>80</v>
      </c>
      <c r="I437" s="136">
        <v>0.2</v>
      </c>
      <c r="J437" s="134">
        <f t="shared" si="41"/>
        <v>16</v>
      </c>
      <c r="K437" s="9"/>
      <c r="L437" s="59"/>
    </row>
    <row r="438" spans="1:12" ht="24">
      <c r="A438" s="9" t="s">
        <v>1292</v>
      </c>
      <c r="B438" s="28" t="s">
        <v>433</v>
      </c>
      <c r="C438" s="28" t="s">
        <v>437</v>
      </c>
      <c r="D438" s="80"/>
      <c r="E438" s="80"/>
      <c r="F438" s="80"/>
      <c r="G438" s="13" t="s">
        <v>215</v>
      </c>
      <c r="H438" s="56">
        <v>2400</v>
      </c>
      <c r="I438" s="136">
        <v>0.15</v>
      </c>
      <c r="J438" s="134">
        <f t="shared" si="41"/>
        <v>360</v>
      </c>
      <c r="K438" s="9"/>
      <c r="L438" s="59"/>
    </row>
    <row r="439" spans="1:12">
      <c r="A439" s="9" t="s">
        <v>1293</v>
      </c>
      <c r="B439" s="28" t="s">
        <v>433</v>
      </c>
      <c r="C439" s="28" t="s">
        <v>438</v>
      </c>
      <c r="D439" s="80"/>
      <c r="E439" s="80"/>
      <c r="F439" s="80"/>
      <c r="G439" s="13" t="s">
        <v>215</v>
      </c>
      <c r="H439" s="56">
        <v>800</v>
      </c>
      <c r="I439" s="136">
        <v>0.2</v>
      </c>
      <c r="J439" s="134">
        <f t="shared" si="41"/>
        <v>160</v>
      </c>
      <c r="K439" s="9"/>
      <c r="L439" s="59"/>
    </row>
    <row r="440" spans="1:12">
      <c r="A440" s="9" t="s">
        <v>1294</v>
      </c>
      <c r="B440" s="28" t="s">
        <v>433</v>
      </c>
      <c r="C440" s="28" t="s">
        <v>439</v>
      </c>
      <c r="D440" s="80"/>
      <c r="E440" s="80"/>
      <c r="F440" s="80"/>
      <c r="G440" s="13" t="s">
        <v>215</v>
      </c>
      <c r="H440" s="56">
        <v>40</v>
      </c>
      <c r="I440" s="136">
        <v>0.3</v>
      </c>
      <c r="J440" s="134">
        <f t="shared" si="41"/>
        <v>12</v>
      </c>
      <c r="K440" s="9"/>
      <c r="L440" s="59"/>
    </row>
    <row r="441" spans="1:12" ht="24">
      <c r="A441" s="9" t="s">
        <v>1295</v>
      </c>
      <c r="B441" s="28" t="s">
        <v>433</v>
      </c>
      <c r="C441" s="28" t="s">
        <v>440</v>
      </c>
      <c r="D441" s="80"/>
      <c r="E441" s="80"/>
      <c r="F441" s="80"/>
      <c r="G441" s="13" t="s">
        <v>215</v>
      </c>
      <c r="H441" s="56">
        <v>2400</v>
      </c>
      <c r="I441" s="136">
        <v>0.15</v>
      </c>
      <c r="J441" s="134">
        <f t="shared" si="41"/>
        <v>360</v>
      </c>
      <c r="K441" s="9"/>
      <c r="L441" s="59"/>
    </row>
    <row r="442" spans="1:12" ht="24">
      <c r="A442" s="9" t="s">
        <v>1296</v>
      </c>
      <c r="B442" s="28" t="s">
        <v>433</v>
      </c>
      <c r="C442" s="28" t="s">
        <v>441</v>
      </c>
      <c r="D442" s="80"/>
      <c r="E442" s="80"/>
      <c r="F442" s="80"/>
      <c r="G442" s="13" t="s">
        <v>215</v>
      </c>
      <c r="H442" s="56">
        <v>2400</v>
      </c>
      <c r="I442" s="136">
        <v>0.18</v>
      </c>
      <c r="J442" s="134">
        <f t="shared" si="41"/>
        <v>432</v>
      </c>
      <c r="K442" s="9"/>
      <c r="L442" s="59"/>
    </row>
    <row r="443" spans="1:12" ht="24">
      <c r="A443" s="9" t="s">
        <v>1297</v>
      </c>
      <c r="B443" s="28" t="s">
        <v>433</v>
      </c>
      <c r="C443" s="28" t="s">
        <v>442</v>
      </c>
      <c r="D443" s="80"/>
      <c r="E443" s="80"/>
      <c r="F443" s="80"/>
      <c r="G443" s="13" t="s">
        <v>215</v>
      </c>
      <c r="H443" s="56">
        <v>800</v>
      </c>
      <c r="I443" s="136">
        <v>0.25</v>
      </c>
      <c r="J443" s="134">
        <f t="shared" si="41"/>
        <v>200</v>
      </c>
      <c r="K443" s="9"/>
      <c r="L443" s="59"/>
    </row>
    <row r="444" spans="1:12" ht="24">
      <c r="A444" s="9" t="s">
        <v>1298</v>
      </c>
      <c r="B444" s="28" t="s">
        <v>433</v>
      </c>
      <c r="C444" s="28" t="s">
        <v>443</v>
      </c>
      <c r="D444" s="80"/>
      <c r="E444" s="80"/>
      <c r="F444" s="80"/>
      <c r="G444" s="13" t="s">
        <v>215</v>
      </c>
      <c r="H444" s="56">
        <v>1200</v>
      </c>
      <c r="I444" s="136">
        <v>0.33</v>
      </c>
      <c r="J444" s="134">
        <f t="shared" si="41"/>
        <v>396</v>
      </c>
      <c r="K444" s="9"/>
      <c r="L444" s="59"/>
    </row>
    <row r="445" spans="1:12" ht="24">
      <c r="A445" s="9" t="s">
        <v>1299</v>
      </c>
      <c r="B445" s="28" t="s">
        <v>433</v>
      </c>
      <c r="C445" s="28" t="s">
        <v>444</v>
      </c>
      <c r="D445" s="80"/>
      <c r="E445" s="80"/>
      <c r="F445" s="80"/>
      <c r="G445" s="13" t="s">
        <v>215</v>
      </c>
      <c r="H445" s="56">
        <v>2000</v>
      </c>
      <c r="I445" s="136">
        <v>0.38</v>
      </c>
      <c r="J445" s="134">
        <f t="shared" si="41"/>
        <v>760</v>
      </c>
      <c r="K445" s="9"/>
      <c r="L445" s="59"/>
    </row>
    <row r="446" spans="1:12" ht="24">
      <c r="A446" s="9" t="s">
        <v>1300</v>
      </c>
      <c r="B446" s="28" t="s">
        <v>433</v>
      </c>
      <c r="C446" s="28" t="s">
        <v>445</v>
      </c>
      <c r="D446" s="80"/>
      <c r="E446" s="80"/>
      <c r="F446" s="80"/>
      <c r="G446" s="13" t="s">
        <v>215</v>
      </c>
      <c r="H446" s="56">
        <v>3200</v>
      </c>
      <c r="I446" s="136">
        <v>0.46</v>
      </c>
      <c r="J446" s="134">
        <f t="shared" si="41"/>
        <v>1472</v>
      </c>
      <c r="K446" s="9"/>
      <c r="L446" s="59"/>
    </row>
    <row r="447" spans="1:12">
      <c r="A447" s="9" t="s">
        <v>1301</v>
      </c>
      <c r="B447" s="28" t="s">
        <v>433</v>
      </c>
      <c r="C447" s="28" t="s">
        <v>446</v>
      </c>
      <c r="D447" s="80"/>
      <c r="E447" s="80"/>
      <c r="F447" s="80"/>
      <c r="G447" s="13" t="s">
        <v>215</v>
      </c>
      <c r="H447" s="56">
        <v>80</v>
      </c>
      <c r="I447" s="136">
        <v>0.5</v>
      </c>
      <c r="J447" s="134">
        <f t="shared" si="41"/>
        <v>40</v>
      </c>
      <c r="K447" s="9"/>
      <c r="L447" s="59"/>
    </row>
    <row r="448" spans="1:12">
      <c r="A448" s="9" t="s">
        <v>1302</v>
      </c>
      <c r="B448" s="28" t="s">
        <v>433</v>
      </c>
      <c r="C448" s="28" t="s">
        <v>447</v>
      </c>
      <c r="D448" s="80"/>
      <c r="E448" s="80"/>
      <c r="F448" s="80"/>
      <c r="G448" s="13" t="s">
        <v>215</v>
      </c>
      <c r="H448" s="56">
        <v>2400</v>
      </c>
      <c r="I448" s="136">
        <v>0.5</v>
      </c>
      <c r="J448" s="134">
        <f t="shared" si="41"/>
        <v>1200</v>
      </c>
      <c r="K448" s="9"/>
      <c r="L448" s="59"/>
    </row>
    <row r="449" spans="1:12">
      <c r="A449" s="9" t="s">
        <v>1303</v>
      </c>
      <c r="B449" s="28" t="s">
        <v>433</v>
      </c>
      <c r="C449" s="28" t="s">
        <v>448</v>
      </c>
      <c r="D449" s="80"/>
      <c r="E449" s="80"/>
      <c r="F449" s="80"/>
      <c r="G449" s="13" t="s">
        <v>215</v>
      </c>
      <c r="H449" s="56">
        <v>120</v>
      </c>
      <c r="I449" s="136">
        <v>0.5</v>
      </c>
      <c r="J449" s="134">
        <f t="shared" si="41"/>
        <v>60</v>
      </c>
      <c r="K449" s="9"/>
      <c r="L449" s="59"/>
    </row>
    <row r="450" spans="1:12">
      <c r="A450" s="9" t="s">
        <v>1304</v>
      </c>
      <c r="B450" s="28" t="s">
        <v>433</v>
      </c>
      <c r="C450" s="28" t="s">
        <v>449</v>
      </c>
      <c r="D450" s="80"/>
      <c r="E450" s="80"/>
      <c r="F450" s="80"/>
      <c r="G450" s="13" t="s">
        <v>215</v>
      </c>
      <c r="H450" s="56">
        <v>20</v>
      </c>
      <c r="I450" s="136">
        <v>0.7</v>
      </c>
      <c r="J450" s="134">
        <f t="shared" si="41"/>
        <v>14</v>
      </c>
      <c r="K450" s="9"/>
      <c r="L450" s="59"/>
    </row>
    <row r="451" spans="1:12">
      <c r="A451" s="9" t="s">
        <v>1305</v>
      </c>
      <c r="B451" s="28" t="s">
        <v>433</v>
      </c>
      <c r="C451" s="28" t="s">
        <v>450</v>
      </c>
      <c r="D451" s="80"/>
      <c r="E451" s="80"/>
      <c r="F451" s="80"/>
      <c r="G451" s="13" t="s">
        <v>215</v>
      </c>
      <c r="H451" s="56">
        <v>120</v>
      </c>
      <c r="I451" s="136">
        <v>2.2000000000000002</v>
      </c>
      <c r="J451" s="134">
        <f t="shared" si="41"/>
        <v>264</v>
      </c>
      <c r="K451" s="9"/>
      <c r="L451" s="59"/>
    </row>
    <row r="452" spans="1:12" ht="24">
      <c r="A452" s="9" t="s">
        <v>1306</v>
      </c>
      <c r="B452" s="28" t="s">
        <v>433</v>
      </c>
      <c r="C452" s="28" t="s">
        <v>451</v>
      </c>
      <c r="D452" s="80"/>
      <c r="E452" s="80"/>
      <c r="F452" s="80"/>
      <c r="G452" s="13" t="s">
        <v>215</v>
      </c>
      <c r="H452" s="56">
        <v>2800</v>
      </c>
      <c r="I452" s="136">
        <v>0.2</v>
      </c>
      <c r="J452" s="134">
        <f t="shared" si="41"/>
        <v>560</v>
      </c>
      <c r="K452" s="9"/>
      <c r="L452" s="59"/>
    </row>
    <row r="453" spans="1:12" ht="24">
      <c r="A453" s="9" t="s">
        <v>1307</v>
      </c>
      <c r="B453" s="28" t="s">
        <v>433</v>
      </c>
      <c r="C453" s="28" t="s">
        <v>452</v>
      </c>
      <c r="D453" s="80"/>
      <c r="E453" s="80"/>
      <c r="F453" s="80"/>
      <c r="G453" s="13" t="s">
        <v>215</v>
      </c>
      <c r="H453" s="56">
        <v>200</v>
      </c>
      <c r="I453" s="136">
        <v>0.3</v>
      </c>
      <c r="J453" s="134">
        <f t="shared" si="41"/>
        <v>60</v>
      </c>
      <c r="K453" s="9"/>
      <c r="L453" s="59"/>
    </row>
    <row r="454" spans="1:12" ht="24">
      <c r="A454" s="9" t="s">
        <v>1308</v>
      </c>
      <c r="B454" s="28" t="s">
        <v>433</v>
      </c>
      <c r="C454" s="28" t="s">
        <v>453</v>
      </c>
      <c r="D454" s="80"/>
      <c r="E454" s="80"/>
      <c r="F454" s="80"/>
      <c r="G454" s="13" t="s">
        <v>215</v>
      </c>
      <c r="H454" s="56">
        <v>200</v>
      </c>
      <c r="I454" s="136">
        <v>0.32</v>
      </c>
      <c r="J454" s="134">
        <f t="shared" si="41"/>
        <v>64</v>
      </c>
      <c r="K454" s="9"/>
      <c r="L454" s="59"/>
    </row>
    <row r="455" spans="1:12" ht="24">
      <c r="A455" s="9" t="s">
        <v>1309</v>
      </c>
      <c r="B455" s="28" t="s">
        <v>433</v>
      </c>
      <c r="C455" s="28" t="s">
        <v>454</v>
      </c>
      <c r="D455" s="80"/>
      <c r="E455" s="80"/>
      <c r="F455" s="80"/>
      <c r="G455" s="13" t="s">
        <v>215</v>
      </c>
      <c r="H455" s="56">
        <v>1600</v>
      </c>
      <c r="I455" s="136">
        <v>0.35</v>
      </c>
      <c r="J455" s="134">
        <f t="shared" si="41"/>
        <v>560</v>
      </c>
      <c r="K455" s="9"/>
      <c r="L455" s="59"/>
    </row>
    <row r="456" spans="1:12" ht="24">
      <c r="A456" s="9" t="s">
        <v>1310</v>
      </c>
      <c r="B456" s="28" t="s">
        <v>433</v>
      </c>
      <c r="C456" s="28" t="s">
        <v>455</v>
      </c>
      <c r="D456" s="80"/>
      <c r="E456" s="80"/>
      <c r="F456" s="80"/>
      <c r="G456" s="13" t="s">
        <v>215</v>
      </c>
      <c r="H456" s="56">
        <v>2400</v>
      </c>
      <c r="I456" s="136">
        <v>0.45</v>
      </c>
      <c r="J456" s="134">
        <f t="shared" si="41"/>
        <v>1080</v>
      </c>
      <c r="K456" s="9"/>
      <c r="L456" s="59"/>
    </row>
    <row r="457" spans="1:12" ht="24">
      <c r="A457" s="9" t="s">
        <v>1311</v>
      </c>
      <c r="B457" s="28" t="s">
        <v>433</v>
      </c>
      <c r="C457" s="28" t="s">
        <v>456</v>
      </c>
      <c r="D457" s="80"/>
      <c r="E457" s="80"/>
      <c r="F457" s="80"/>
      <c r="G457" s="13" t="s">
        <v>215</v>
      </c>
      <c r="H457" s="56">
        <v>2000</v>
      </c>
      <c r="I457" s="136">
        <v>0.53</v>
      </c>
      <c r="J457" s="134">
        <f t="shared" si="41"/>
        <v>1060</v>
      </c>
      <c r="K457" s="9"/>
      <c r="L457" s="59"/>
    </row>
    <row r="458" spans="1:12">
      <c r="A458" s="9" t="s">
        <v>1312</v>
      </c>
      <c r="B458" s="28" t="s">
        <v>433</v>
      </c>
      <c r="C458" s="28" t="s">
        <v>457</v>
      </c>
      <c r="D458" s="80"/>
      <c r="E458" s="80"/>
      <c r="F458" s="80"/>
      <c r="G458" s="13" t="s">
        <v>215</v>
      </c>
      <c r="H458" s="56">
        <v>80</v>
      </c>
      <c r="I458" s="136">
        <v>2.5</v>
      </c>
      <c r="J458" s="134">
        <f t="shared" si="41"/>
        <v>200</v>
      </c>
      <c r="K458" s="9"/>
      <c r="L458" s="59"/>
    </row>
    <row r="459" spans="1:12">
      <c r="A459" s="9" t="s">
        <v>1313</v>
      </c>
      <c r="B459" s="28" t="s">
        <v>433</v>
      </c>
      <c r="C459" s="28" t="s">
        <v>458</v>
      </c>
      <c r="D459" s="80"/>
      <c r="E459" s="80"/>
      <c r="F459" s="80"/>
      <c r="G459" s="13" t="s">
        <v>215</v>
      </c>
      <c r="H459" s="56">
        <v>80</v>
      </c>
      <c r="I459" s="136">
        <v>2</v>
      </c>
      <c r="J459" s="134">
        <f t="shared" si="41"/>
        <v>160</v>
      </c>
      <c r="K459" s="9"/>
      <c r="L459" s="59"/>
    </row>
    <row r="460" spans="1:12">
      <c r="A460" s="9" t="s">
        <v>1314</v>
      </c>
      <c r="B460" s="28" t="s">
        <v>433</v>
      </c>
      <c r="C460" s="28" t="s">
        <v>459</v>
      </c>
      <c r="D460" s="80"/>
      <c r="E460" s="80"/>
      <c r="F460" s="80"/>
      <c r="G460" s="13" t="s">
        <v>215</v>
      </c>
      <c r="H460" s="56">
        <v>40</v>
      </c>
      <c r="I460" s="136">
        <v>0.5</v>
      </c>
      <c r="J460" s="134">
        <f t="shared" si="41"/>
        <v>20</v>
      </c>
      <c r="K460" s="9"/>
      <c r="L460" s="59"/>
    </row>
    <row r="461" spans="1:12">
      <c r="A461" s="9" t="s">
        <v>1315</v>
      </c>
      <c r="B461" s="28" t="s">
        <v>433</v>
      </c>
      <c r="C461" s="28" t="s">
        <v>460</v>
      </c>
      <c r="D461" s="80"/>
      <c r="E461" s="80"/>
      <c r="F461" s="80"/>
      <c r="G461" s="13" t="s">
        <v>215</v>
      </c>
      <c r="H461" s="56">
        <v>16</v>
      </c>
      <c r="I461" s="136">
        <v>3.5</v>
      </c>
      <c r="J461" s="134">
        <f t="shared" si="41"/>
        <v>56</v>
      </c>
      <c r="K461" s="9"/>
      <c r="L461" s="59"/>
    </row>
    <row r="462" spans="1:12">
      <c r="A462" s="9" t="s">
        <v>1316</v>
      </c>
      <c r="B462" s="28" t="s">
        <v>433</v>
      </c>
      <c r="C462" s="28" t="s">
        <v>461</v>
      </c>
      <c r="D462" s="80"/>
      <c r="E462" s="80"/>
      <c r="F462" s="80"/>
      <c r="G462" s="13" t="s">
        <v>215</v>
      </c>
      <c r="H462" s="56">
        <v>80</v>
      </c>
      <c r="I462" s="136">
        <v>0.4</v>
      </c>
      <c r="J462" s="134">
        <f t="shared" si="41"/>
        <v>32</v>
      </c>
      <c r="K462" s="9"/>
      <c r="L462" s="59"/>
    </row>
    <row r="463" spans="1:12">
      <c r="A463" s="9" t="s">
        <v>1317</v>
      </c>
      <c r="B463" s="28" t="s">
        <v>433</v>
      </c>
      <c r="C463" s="28" t="s">
        <v>462</v>
      </c>
      <c r="D463" s="80"/>
      <c r="E463" s="80"/>
      <c r="F463" s="80"/>
      <c r="G463" s="13" t="s">
        <v>215</v>
      </c>
      <c r="H463" s="56">
        <v>16</v>
      </c>
      <c r="I463" s="136">
        <v>0.5</v>
      </c>
      <c r="J463" s="134">
        <f t="shared" si="41"/>
        <v>8</v>
      </c>
      <c r="K463" s="9"/>
      <c r="L463" s="59"/>
    </row>
    <row r="464" spans="1:12">
      <c r="A464" s="9" t="s">
        <v>1318</v>
      </c>
      <c r="B464" s="28" t="s">
        <v>433</v>
      </c>
      <c r="C464" s="28" t="s">
        <v>463</v>
      </c>
      <c r="D464" s="80"/>
      <c r="E464" s="80"/>
      <c r="F464" s="80"/>
      <c r="G464" s="13" t="s">
        <v>215</v>
      </c>
      <c r="H464" s="56">
        <v>200</v>
      </c>
      <c r="I464" s="136">
        <v>0.45</v>
      </c>
      <c r="J464" s="134">
        <f t="shared" si="41"/>
        <v>90</v>
      </c>
      <c r="K464" s="9"/>
      <c r="L464" s="59"/>
    </row>
    <row r="465" spans="1:12">
      <c r="A465" s="9" t="s">
        <v>1319</v>
      </c>
      <c r="B465" s="28" t="s">
        <v>433</v>
      </c>
      <c r="C465" s="28" t="s">
        <v>464</v>
      </c>
      <c r="D465" s="80"/>
      <c r="E465" s="80"/>
      <c r="F465" s="80"/>
      <c r="G465" s="13" t="s">
        <v>215</v>
      </c>
      <c r="H465" s="56">
        <v>24</v>
      </c>
      <c r="I465" s="136">
        <v>0.65</v>
      </c>
      <c r="J465" s="134">
        <f t="shared" si="41"/>
        <v>15.600000000000001</v>
      </c>
      <c r="K465" s="9"/>
      <c r="L465" s="59"/>
    </row>
    <row r="466" spans="1:12">
      <c r="A466" s="9" t="s">
        <v>1320</v>
      </c>
      <c r="B466" s="28" t="s">
        <v>433</v>
      </c>
      <c r="C466" s="28" t="s">
        <v>465</v>
      </c>
      <c r="D466" s="80"/>
      <c r="E466" s="80"/>
      <c r="F466" s="80"/>
      <c r="G466" s="13" t="s">
        <v>215</v>
      </c>
      <c r="H466" s="56">
        <v>24</v>
      </c>
      <c r="I466" s="136">
        <v>0.7</v>
      </c>
      <c r="J466" s="134">
        <f t="shared" si="41"/>
        <v>16.799999999999997</v>
      </c>
      <c r="K466" s="9"/>
      <c r="L466" s="59"/>
    </row>
    <row r="467" spans="1:12">
      <c r="A467" s="9" t="s">
        <v>1321</v>
      </c>
      <c r="B467" s="28" t="s">
        <v>433</v>
      </c>
      <c r="C467" s="28" t="s">
        <v>466</v>
      </c>
      <c r="D467" s="80"/>
      <c r="E467" s="80"/>
      <c r="F467" s="80"/>
      <c r="G467" s="13" t="s">
        <v>215</v>
      </c>
      <c r="H467" s="56">
        <v>160</v>
      </c>
      <c r="I467" s="136">
        <v>0.75</v>
      </c>
      <c r="J467" s="134">
        <f t="shared" si="41"/>
        <v>120</v>
      </c>
      <c r="K467" s="9"/>
      <c r="L467" s="59"/>
    </row>
    <row r="468" spans="1:12">
      <c r="A468" s="9" t="s">
        <v>1322</v>
      </c>
      <c r="B468" s="28" t="s">
        <v>433</v>
      </c>
      <c r="C468" s="28" t="s">
        <v>467</v>
      </c>
      <c r="D468" s="80"/>
      <c r="E468" s="80"/>
      <c r="F468" s="80"/>
      <c r="G468" s="13" t="s">
        <v>215</v>
      </c>
      <c r="H468" s="56">
        <v>40</v>
      </c>
      <c r="I468" s="136">
        <v>0.8</v>
      </c>
      <c r="J468" s="134">
        <f t="shared" si="41"/>
        <v>32</v>
      </c>
      <c r="K468" s="9"/>
      <c r="L468" s="59"/>
    </row>
    <row r="469" spans="1:12">
      <c r="A469" s="9" t="s">
        <v>1323</v>
      </c>
      <c r="B469" s="28" t="s">
        <v>433</v>
      </c>
      <c r="C469" s="28" t="s">
        <v>468</v>
      </c>
      <c r="D469" s="80"/>
      <c r="E469" s="80"/>
      <c r="F469" s="80"/>
      <c r="G469" s="13" t="s">
        <v>215</v>
      </c>
      <c r="H469" s="56">
        <v>240</v>
      </c>
      <c r="I469" s="136">
        <v>0.85</v>
      </c>
      <c r="J469" s="134">
        <f t="shared" si="41"/>
        <v>204</v>
      </c>
      <c r="K469" s="9"/>
      <c r="L469" s="59"/>
    </row>
    <row r="470" spans="1:12">
      <c r="A470" s="9" t="s">
        <v>1324</v>
      </c>
      <c r="B470" s="28" t="s">
        <v>433</v>
      </c>
      <c r="C470" s="28" t="s">
        <v>469</v>
      </c>
      <c r="D470" s="80"/>
      <c r="E470" s="80"/>
      <c r="F470" s="80"/>
      <c r="G470" s="13" t="s">
        <v>215</v>
      </c>
      <c r="H470" s="56">
        <v>160</v>
      </c>
      <c r="I470" s="136">
        <v>0.95</v>
      </c>
      <c r="J470" s="134">
        <f t="shared" si="41"/>
        <v>152</v>
      </c>
      <c r="K470" s="9"/>
      <c r="L470" s="59"/>
    </row>
    <row r="471" spans="1:12">
      <c r="A471" s="9" t="s">
        <v>1325</v>
      </c>
      <c r="B471" s="28" t="s">
        <v>433</v>
      </c>
      <c r="C471" s="28" t="s">
        <v>470</v>
      </c>
      <c r="D471" s="80"/>
      <c r="E471" s="80"/>
      <c r="F471" s="80"/>
      <c r="G471" s="13" t="s">
        <v>215</v>
      </c>
      <c r="H471" s="56">
        <v>160</v>
      </c>
      <c r="I471" s="136">
        <v>0.98</v>
      </c>
      <c r="J471" s="134">
        <f t="shared" si="41"/>
        <v>156.80000000000001</v>
      </c>
      <c r="K471" s="9"/>
      <c r="L471" s="59"/>
    </row>
    <row r="472" spans="1:12">
      <c r="A472" s="9" t="s">
        <v>1326</v>
      </c>
      <c r="B472" s="28" t="s">
        <v>433</v>
      </c>
      <c r="C472" s="28" t="s">
        <v>471</v>
      </c>
      <c r="D472" s="80"/>
      <c r="E472" s="80"/>
      <c r="F472" s="80"/>
      <c r="G472" s="13" t="s">
        <v>215</v>
      </c>
      <c r="H472" s="56">
        <v>400</v>
      </c>
      <c r="I472" s="136">
        <v>1</v>
      </c>
      <c r="J472" s="134">
        <f t="shared" si="41"/>
        <v>400</v>
      </c>
      <c r="K472" s="9"/>
      <c r="L472" s="59"/>
    </row>
    <row r="473" spans="1:12">
      <c r="A473" s="9" t="s">
        <v>1327</v>
      </c>
      <c r="B473" s="28" t="s">
        <v>433</v>
      </c>
      <c r="C473" s="28" t="s">
        <v>472</v>
      </c>
      <c r="D473" s="80"/>
      <c r="E473" s="80"/>
      <c r="F473" s="80"/>
      <c r="G473" s="13" t="s">
        <v>215</v>
      </c>
      <c r="H473" s="56">
        <v>240</v>
      </c>
      <c r="I473" s="136">
        <v>1.1000000000000001</v>
      </c>
      <c r="J473" s="134">
        <f t="shared" si="41"/>
        <v>264</v>
      </c>
      <c r="K473" s="9"/>
      <c r="L473" s="59"/>
    </row>
    <row r="474" spans="1:12">
      <c r="A474" s="9" t="s">
        <v>1328</v>
      </c>
      <c r="B474" s="28" t="s">
        <v>433</v>
      </c>
      <c r="C474" s="28" t="s">
        <v>473</v>
      </c>
      <c r="D474" s="80"/>
      <c r="E474" s="80"/>
      <c r="F474" s="80"/>
      <c r="G474" s="13" t="s">
        <v>215</v>
      </c>
      <c r="H474" s="56">
        <v>80</v>
      </c>
      <c r="I474" s="136">
        <v>1.3</v>
      </c>
      <c r="J474" s="134">
        <f t="shared" si="41"/>
        <v>104</v>
      </c>
      <c r="K474" s="9"/>
      <c r="L474" s="59"/>
    </row>
    <row r="475" spans="1:12">
      <c r="A475" s="9" t="s">
        <v>1329</v>
      </c>
      <c r="B475" s="28" t="s">
        <v>433</v>
      </c>
      <c r="C475" s="28" t="s">
        <v>474</v>
      </c>
      <c r="D475" s="80"/>
      <c r="E475" s="80"/>
      <c r="F475" s="80"/>
      <c r="G475" s="13" t="s">
        <v>215</v>
      </c>
      <c r="H475" s="56">
        <v>400</v>
      </c>
      <c r="I475" s="136">
        <v>1.3</v>
      </c>
      <c r="J475" s="134">
        <f t="shared" si="41"/>
        <v>520</v>
      </c>
      <c r="K475" s="9"/>
      <c r="L475" s="59"/>
    </row>
    <row r="476" spans="1:12">
      <c r="A476" s="9" t="s">
        <v>1330</v>
      </c>
      <c r="B476" s="28" t="s">
        <v>433</v>
      </c>
      <c r="C476" s="28" t="s">
        <v>475</v>
      </c>
      <c r="D476" s="80"/>
      <c r="E476" s="80"/>
      <c r="F476" s="80"/>
      <c r="G476" s="13" t="s">
        <v>215</v>
      </c>
      <c r="H476" s="56">
        <v>160</v>
      </c>
      <c r="I476" s="136">
        <v>1.32</v>
      </c>
      <c r="J476" s="134">
        <f t="shared" si="41"/>
        <v>211.20000000000002</v>
      </c>
      <c r="K476" s="9"/>
      <c r="L476" s="59"/>
    </row>
    <row r="477" spans="1:12">
      <c r="A477" s="9" t="s">
        <v>1331</v>
      </c>
      <c r="B477" s="28" t="s">
        <v>433</v>
      </c>
      <c r="C477" s="28" t="s">
        <v>476</v>
      </c>
      <c r="D477" s="80"/>
      <c r="E477" s="80"/>
      <c r="F477" s="80"/>
      <c r="G477" s="13" t="s">
        <v>215</v>
      </c>
      <c r="H477" s="56">
        <v>16</v>
      </c>
      <c r="I477" s="136">
        <v>1.4</v>
      </c>
      <c r="J477" s="134">
        <f t="shared" si="41"/>
        <v>22.4</v>
      </c>
      <c r="K477" s="9"/>
      <c r="L477" s="59"/>
    </row>
    <row r="478" spans="1:12">
      <c r="A478" s="9" t="s">
        <v>1332</v>
      </c>
      <c r="B478" s="28" t="s">
        <v>433</v>
      </c>
      <c r="C478" s="28" t="s">
        <v>477</v>
      </c>
      <c r="D478" s="80"/>
      <c r="E478" s="80"/>
      <c r="F478" s="80"/>
      <c r="G478" s="13" t="s">
        <v>215</v>
      </c>
      <c r="H478" s="56">
        <v>40</v>
      </c>
      <c r="I478" s="136">
        <v>1.5</v>
      </c>
      <c r="J478" s="134">
        <f t="shared" si="41"/>
        <v>60</v>
      </c>
      <c r="K478" s="9"/>
      <c r="L478" s="59"/>
    </row>
    <row r="479" spans="1:12">
      <c r="A479" s="9" t="s">
        <v>1333</v>
      </c>
      <c r="B479" s="28" t="s">
        <v>433</v>
      </c>
      <c r="C479" s="28" t="s">
        <v>478</v>
      </c>
      <c r="D479" s="80"/>
      <c r="E479" s="80"/>
      <c r="F479" s="80"/>
      <c r="G479" s="13" t="s">
        <v>215</v>
      </c>
      <c r="H479" s="56">
        <v>120</v>
      </c>
      <c r="I479" s="136">
        <v>1.5</v>
      </c>
      <c r="J479" s="134">
        <f t="shared" si="41"/>
        <v>180</v>
      </c>
      <c r="K479" s="9"/>
      <c r="L479" s="59"/>
    </row>
    <row r="480" spans="1:12">
      <c r="A480" s="9" t="s">
        <v>1334</v>
      </c>
      <c r="B480" s="28" t="s">
        <v>433</v>
      </c>
      <c r="C480" s="28" t="s">
        <v>479</v>
      </c>
      <c r="D480" s="80"/>
      <c r="E480" s="80"/>
      <c r="F480" s="80"/>
      <c r="G480" s="13" t="s">
        <v>215</v>
      </c>
      <c r="H480" s="56">
        <v>8</v>
      </c>
      <c r="I480" s="136">
        <v>2</v>
      </c>
      <c r="J480" s="134">
        <f t="shared" si="41"/>
        <v>16</v>
      </c>
      <c r="K480" s="9"/>
      <c r="L480" s="59"/>
    </row>
    <row r="481" spans="1:12">
      <c r="A481" s="9" t="s">
        <v>1335</v>
      </c>
      <c r="B481" s="28" t="s">
        <v>433</v>
      </c>
      <c r="C481" s="28" t="s">
        <v>480</v>
      </c>
      <c r="D481" s="80"/>
      <c r="E481" s="80"/>
      <c r="F481" s="80"/>
      <c r="G481" s="13" t="s">
        <v>215</v>
      </c>
      <c r="H481" s="56">
        <v>8</v>
      </c>
      <c r="I481" s="136">
        <v>2.2000000000000002</v>
      </c>
      <c r="J481" s="134">
        <f t="shared" si="41"/>
        <v>17.600000000000001</v>
      </c>
      <c r="K481" s="9"/>
      <c r="L481" s="59"/>
    </row>
    <row r="482" spans="1:12">
      <c r="A482" s="9" t="s">
        <v>1336</v>
      </c>
      <c r="B482" s="28" t="s">
        <v>433</v>
      </c>
      <c r="C482" s="28" t="s">
        <v>481</v>
      </c>
      <c r="D482" s="80"/>
      <c r="E482" s="80"/>
      <c r="F482" s="80"/>
      <c r="G482" s="13" t="s">
        <v>215</v>
      </c>
      <c r="H482" s="56">
        <v>160</v>
      </c>
      <c r="I482" s="136">
        <v>1.8</v>
      </c>
      <c r="J482" s="134">
        <f t="shared" si="41"/>
        <v>288</v>
      </c>
      <c r="K482" s="9"/>
      <c r="L482" s="59"/>
    </row>
    <row r="483" spans="1:12">
      <c r="A483" s="9" t="s">
        <v>1337</v>
      </c>
      <c r="B483" s="28" t="s">
        <v>433</v>
      </c>
      <c r="C483" s="28" t="s">
        <v>482</v>
      </c>
      <c r="D483" s="80"/>
      <c r="E483" s="80"/>
      <c r="F483" s="80"/>
      <c r="G483" s="13" t="s">
        <v>215</v>
      </c>
      <c r="H483" s="56">
        <v>160</v>
      </c>
      <c r="I483" s="136">
        <v>1.8</v>
      </c>
      <c r="J483" s="134">
        <f t="shared" si="41"/>
        <v>288</v>
      </c>
      <c r="K483" s="9"/>
      <c r="L483" s="59"/>
    </row>
    <row r="484" spans="1:12">
      <c r="A484" s="9" t="s">
        <v>1338</v>
      </c>
      <c r="B484" s="28" t="s">
        <v>433</v>
      </c>
      <c r="C484" s="28" t="s">
        <v>483</v>
      </c>
      <c r="D484" s="80"/>
      <c r="E484" s="80"/>
      <c r="F484" s="80"/>
      <c r="G484" s="13" t="s">
        <v>215</v>
      </c>
      <c r="H484" s="56">
        <v>20</v>
      </c>
      <c r="I484" s="136">
        <v>3</v>
      </c>
      <c r="J484" s="134">
        <f t="shared" si="41"/>
        <v>60</v>
      </c>
      <c r="K484" s="9"/>
      <c r="L484" s="59"/>
    </row>
    <row r="485" spans="1:12">
      <c r="A485" s="9" t="s">
        <v>1339</v>
      </c>
      <c r="B485" s="28" t="s">
        <v>433</v>
      </c>
      <c r="C485" s="28" t="s">
        <v>484</v>
      </c>
      <c r="D485" s="80"/>
      <c r="E485" s="80"/>
      <c r="F485" s="80"/>
      <c r="G485" s="13" t="s">
        <v>215</v>
      </c>
      <c r="H485" s="56">
        <v>240</v>
      </c>
      <c r="I485" s="136">
        <v>2.4</v>
      </c>
      <c r="J485" s="134">
        <f t="shared" si="41"/>
        <v>576</v>
      </c>
      <c r="K485" s="9"/>
      <c r="L485" s="59"/>
    </row>
    <row r="486" spans="1:12">
      <c r="A486" s="9" t="s">
        <v>1340</v>
      </c>
      <c r="B486" s="28" t="s">
        <v>433</v>
      </c>
      <c r="C486" s="28" t="s">
        <v>485</v>
      </c>
      <c r="D486" s="80"/>
      <c r="E486" s="80"/>
      <c r="F486" s="80"/>
      <c r="G486" s="13" t="s">
        <v>215</v>
      </c>
      <c r="H486" s="56">
        <v>240</v>
      </c>
      <c r="I486" s="136">
        <v>2.6</v>
      </c>
      <c r="J486" s="134">
        <f t="shared" si="41"/>
        <v>624</v>
      </c>
      <c r="K486" s="9"/>
      <c r="L486" s="59"/>
    </row>
    <row r="487" spans="1:12">
      <c r="A487" s="9" t="s">
        <v>1341</v>
      </c>
      <c r="B487" s="28" t="s">
        <v>433</v>
      </c>
      <c r="C487" s="28" t="s">
        <v>486</v>
      </c>
      <c r="D487" s="80"/>
      <c r="E487" s="80"/>
      <c r="F487" s="80"/>
      <c r="G487" s="13" t="s">
        <v>215</v>
      </c>
      <c r="H487" s="56">
        <v>40</v>
      </c>
      <c r="I487" s="136">
        <v>3.5</v>
      </c>
      <c r="J487" s="134">
        <f t="shared" si="41"/>
        <v>140</v>
      </c>
      <c r="K487" s="9"/>
      <c r="L487" s="59"/>
    </row>
    <row r="488" spans="1:12">
      <c r="A488" s="9" t="s">
        <v>1342</v>
      </c>
      <c r="B488" s="28" t="s">
        <v>433</v>
      </c>
      <c r="C488" s="28" t="s">
        <v>487</v>
      </c>
      <c r="D488" s="80"/>
      <c r="E488" s="80"/>
      <c r="F488" s="80"/>
      <c r="G488" s="13" t="s">
        <v>215</v>
      </c>
      <c r="H488" s="56">
        <v>24</v>
      </c>
      <c r="I488" s="136">
        <v>4.8</v>
      </c>
      <c r="J488" s="134">
        <f t="shared" si="41"/>
        <v>115.19999999999999</v>
      </c>
      <c r="K488" s="9"/>
      <c r="L488" s="59"/>
    </row>
    <row r="489" spans="1:12" ht="24">
      <c r="A489" s="9" t="s">
        <v>1343</v>
      </c>
      <c r="B489" s="28" t="s">
        <v>488</v>
      </c>
      <c r="C489" s="28" t="s">
        <v>489</v>
      </c>
      <c r="D489" s="80"/>
      <c r="E489" s="80"/>
      <c r="F489" s="80"/>
      <c r="G489" s="13" t="s">
        <v>215</v>
      </c>
      <c r="H489" s="56">
        <v>16</v>
      </c>
      <c r="I489" s="136">
        <v>5.5</v>
      </c>
      <c r="J489" s="134">
        <f t="shared" si="41"/>
        <v>88</v>
      </c>
      <c r="K489" s="9"/>
      <c r="L489" s="59"/>
    </row>
    <row r="490" spans="1:12" ht="24">
      <c r="A490" s="9" t="s">
        <v>1344</v>
      </c>
      <c r="B490" s="28" t="s">
        <v>488</v>
      </c>
      <c r="C490" s="28" t="s">
        <v>490</v>
      </c>
      <c r="D490" s="80"/>
      <c r="E490" s="80"/>
      <c r="F490" s="80"/>
      <c r="G490" s="13" t="s">
        <v>215</v>
      </c>
      <c r="H490" s="56">
        <v>64</v>
      </c>
      <c r="I490" s="136">
        <v>4.2</v>
      </c>
      <c r="J490" s="134">
        <f t="shared" si="41"/>
        <v>268.8</v>
      </c>
      <c r="K490" s="9"/>
      <c r="L490" s="59"/>
    </row>
    <row r="491" spans="1:12" ht="24">
      <c r="A491" s="9" t="s">
        <v>1345</v>
      </c>
      <c r="B491" s="28" t="s">
        <v>488</v>
      </c>
      <c r="C491" s="28" t="s">
        <v>491</v>
      </c>
      <c r="D491" s="80"/>
      <c r="E491" s="80"/>
      <c r="F491" s="80"/>
      <c r="G491" s="13" t="s">
        <v>215</v>
      </c>
      <c r="H491" s="56">
        <v>8</v>
      </c>
      <c r="I491" s="136">
        <v>9.8000000000000007</v>
      </c>
      <c r="J491" s="134">
        <f t="shared" si="41"/>
        <v>78.400000000000006</v>
      </c>
      <c r="K491" s="9"/>
      <c r="L491" s="59"/>
    </row>
    <row r="492" spans="1:12" ht="24">
      <c r="A492" s="9" t="s">
        <v>1346</v>
      </c>
      <c r="B492" s="28" t="s">
        <v>488</v>
      </c>
      <c r="C492" s="28" t="s">
        <v>492</v>
      </c>
      <c r="D492" s="80"/>
      <c r="E492" s="80"/>
      <c r="F492" s="80"/>
      <c r="G492" s="13" t="s">
        <v>215</v>
      </c>
      <c r="H492" s="56">
        <v>40</v>
      </c>
      <c r="I492" s="136">
        <v>8</v>
      </c>
      <c r="J492" s="134">
        <f t="shared" si="41"/>
        <v>320</v>
      </c>
      <c r="K492" s="9"/>
      <c r="L492" s="59"/>
    </row>
    <row r="493" spans="1:12" ht="24">
      <c r="A493" s="9" t="s">
        <v>1347</v>
      </c>
      <c r="B493" s="28" t="s">
        <v>488</v>
      </c>
      <c r="C493" s="28" t="s">
        <v>493</v>
      </c>
      <c r="D493" s="80"/>
      <c r="E493" s="80"/>
      <c r="F493" s="80"/>
      <c r="G493" s="13" t="s">
        <v>215</v>
      </c>
      <c r="H493" s="56">
        <v>64</v>
      </c>
      <c r="I493" s="136">
        <v>8.1999999999999993</v>
      </c>
      <c r="J493" s="134">
        <f t="shared" si="41"/>
        <v>524.79999999999995</v>
      </c>
      <c r="K493" s="9"/>
      <c r="L493" s="59"/>
    </row>
    <row r="494" spans="1:12">
      <c r="A494" s="9" t="s">
        <v>1348</v>
      </c>
      <c r="B494" s="28" t="s">
        <v>488</v>
      </c>
      <c r="C494" s="28" t="s">
        <v>494</v>
      </c>
      <c r="D494" s="80"/>
      <c r="E494" s="80"/>
      <c r="F494" s="80"/>
      <c r="G494" s="13" t="s">
        <v>215</v>
      </c>
      <c r="H494" s="56">
        <v>40</v>
      </c>
      <c r="I494" s="136">
        <v>7.5</v>
      </c>
      <c r="J494" s="134">
        <f t="shared" si="41"/>
        <v>300</v>
      </c>
      <c r="K494" s="9"/>
      <c r="L494" s="59"/>
    </row>
    <row r="495" spans="1:12">
      <c r="A495" s="9" t="s">
        <v>1349</v>
      </c>
      <c r="B495" s="28" t="s">
        <v>488</v>
      </c>
      <c r="C495" s="28" t="s">
        <v>495</v>
      </c>
      <c r="D495" s="80"/>
      <c r="E495" s="80"/>
      <c r="F495" s="80"/>
      <c r="G495" s="13" t="s">
        <v>215</v>
      </c>
      <c r="H495" s="56">
        <v>16</v>
      </c>
      <c r="I495" s="136">
        <v>9.8000000000000007</v>
      </c>
      <c r="J495" s="134">
        <f t="shared" si="41"/>
        <v>156.80000000000001</v>
      </c>
      <c r="K495" s="9"/>
      <c r="L495" s="59"/>
    </row>
    <row r="496" spans="1:12">
      <c r="A496" s="9" t="s">
        <v>1350</v>
      </c>
      <c r="B496" s="28" t="s">
        <v>488</v>
      </c>
      <c r="C496" s="28" t="s">
        <v>496</v>
      </c>
      <c r="D496" s="80"/>
      <c r="E496" s="80"/>
      <c r="F496" s="80"/>
      <c r="G496" s="13" t="s">
        <v>215</v>
      </c>
      <c r="H496" s="56">
        <v>16</v>
      </c>
      <c r="I496" s="136">
        <v>10</v>
      </c>
      <c r="J496" s="134">
        <f t="shared" si="41"/>
        <v>160</v>
      </c>
      <c r="K496" s="9"/>
      <c r="L496" s="59"/>
    </row>
    <row r="497" spans="1:12">
      <c r="A497" s="9" t="s">
        <v>1351</v>
      </c>
      <c r="B497" s="28" t="s">
        <v>488</v>
      </c>
      <c r="C497" s="28" t="s">
        <v>497</v>
      </c>
      <c r="D497" s="80"/>
      <c r="E497" s="80"/>
      <c r="F497" s="80"/>
      <c r="G497" s="13" t="s">
        <v>215</v>
      </c>
      <c r="H497" s="56">
        <v>80</v>
      </c>
      <c r="I497" s="136">
        <v>9.5</v>
      </c>
      <c r="J497" s="134">
        <f t="shared" si="41"/>
        <v>760</v>
      </c>
      <c r="K497" s="9"/>
      <c r="L497" s="59"/>
    </row>
    <row r="498" spans="1:12" ht="24">
      <c r="A498" s="9" t="s">
        <v>1352</v>
      </c>
      <c r="B498" s="28" t="s">
        <v>488</v>
      </c>
      <c r="C498" s="28" t="s">
        <v>498</v>
      </c>
      <c r="D498" s="80"/>
      <c r="E498" s="80"/>
      <c r="F498" s="80"/>
      <c r="G498" s="13" t="s">
        <v>215</v>
      </c>
      <c r="H498" s="56">
        <v>8</v>
      </c>
      <c r="I498" s="136">
        <v>14</v>
      </c>
      <c r="J498" s="134">
        <f t="shared" si="41"/>
        <v>112</v>
      </c>
      <c r="K498" s="9"/>
      <c r="L498" s="59"/>
    </row>
    <row r="499" spans="1:12">
      <c r="A499" s="9" t="s">
        <v>1353</v>
      </c>
      <c r="B499" s="28" t="s">
        <v>488</v>
      </c>
      <c r="C499" s="28" t="s">
        <v>499</v>
      </c>
      <c r="D499" s="80"/>
      <c r="E499" s="80"/>
      <c r="F499" s="80"/>
      <c r="G499" s="13" t="s">
        <v>215</v>
      </c>
      <c r="H499" s="56">
        <v>24</v>
      </c>
      <c r="I499" s="136">
        <v>13</v>
      </c>
      <c r="J499" s="134">
        <f t="shared" ref="J499:J562" si="42">I499*H499</f>
        <v>312</v>
      </c>
      <c r="K499" s="9"/>
      <c r="L499" s="59"/>
    </row>
    <row r="500" spans="1:12" ht="24">
      <c r="A500" s="9" t="s">
        <v>1354</v>
      </c>
      <c r="B500" s="28" t="s">
        <v>488</v>
      </c>
      <c r="C500" s="28" t="s">
        <v>500</v>
      </c>
      <c r="D500" s="80"/>
      <c r="E500" s="80"/>
      <c r="F500" s="80"/>
      <c r="G500" s="13" t="s">
        <v>215</v>
      </c>
      <c r="H500" s="56">
        <v>80</v>
      </c>
      <c r="I500" s="136">
        <v>13</v>
      </c>
      <c r="J500" s="134">
        <f t="shared" si="42"/>
        <v>1040</v>
      </c>
      <c r="K500" s="9"/>
      <c r="L500" s="59"/>
    </row>
    <row r="501" spans="1:12" ht="24">
      <c r="A501" s="9" t="s">
        <v>1355</v>
      </c>
      <c r="B501" s="28" t="s">
        <v>488</v>
      </c>
      <c r="C501" s="28" t="s">
        <v>501</v>
      </c>
      <c r="D501" s="80"/>
      <c r="E501" s="80"/>
      <c r="F501" s="80"/>
      <c r="G501" s="13" t="s">
        <v>215</v>
      </c>
      <c r="H501" s="56">
        <v>16</v>
      </c>
      <c r="I501" s="136">
        <v>12</v>
      </c>
      <c r="J501" s="134">
        <f t="shared" si="42"/>
        <v>192</v>
      </c>
      <c r="K501" s="9"/>
      <c r="L501" s="59"/>
    </row>
    <row r="502" spans="1:12">
      <c r="A502" s="9" t="s">
        <v>1356</v>
      </c>
      <c r="B502" s="28" t="s">
        <v>488</v>
      </c>
      <c r="C502" s="28" t="s">
        <v>502</v>
      </c>
      <c r="D502" s="80"/>
      <c r="E502" s="80"/>
      <c r="F502" s="80"/>
      <c r="G502" s="13" t="s">
        <v>215</v>
      </c>
      <c r="H502" s="56">
        <v>120</v>
      </c>
      <c r="I502" s="136">
        <v>13</v>
      </c>
      <c r="J502" s="134">
        <f t="shared" si="42"/>
        <v>1560</v>
      </c>
      <c r="K502" s="9"/>
      <c r="L502" s="59"/>
    </row>
    <row r="503" spans="1:12">
      <c r="A503" s="9" t="s">
        <v>1357</v>
      </c>
      <c r="B503" s="28" t="s">
        <v>488</v>
      </c>
      <c r="C503" s="28" t="s">
        <v>503</v>
      </c>
      <c r="D503" s="80"/>
      <c r="E503" s="80"/>
      <c r="F503" s="80"/>
      <c r="G503" s="13" t="s">
        <v>215</v>
      </c>
      <c r="H503" s="56">
        <v>8</v>
      </c>
      <c r="I503" s="136">
        <v>15</v>
      </c>
      <c r="J503" s="134">
        <f t="shared" si="42"/>
        <v>120</v>
      </c>
      <c r="K503" s="9"/>
      <c r="L503" s="59"/>
    </row>
    <row r="504" spans="1:12">
      <c r="A504" s="9" t="s">
        <v>1358</v>
      </c>
      <c r="B504" s="28" t="s">
        <v>488</v>
      </c>
      <c r="C504" s="28" t="s">
        <v>504</v>
      </c>
      <c r="D504" s="80"/>
      <c r="E504" s="80"/>
      <c r="F504" s="80"/>
      <c r="G504" s="13" t="s">
        <v>215</v>
      </c>
      <c r="H504" s="56">
        <v>24</v>
      </c>
      <c r="I504" s="136">
        <v>13.5</v>
      </c>
      <c r="J504" s="134">
        <f t="shared" si="42"/>
        <v>324</v>
      </c>
      <c r="K504" s="9"/>
      <c r="L504" s="59"/>
    </row>
    <row r="505" spans="1:12" ht="24">
      <c r="A505" s="9" t="s">
        <v>1359</v>
      </c>
      <c r="B505" s="28" t="s">
        <v>488</v>
      </c>
      <c r="C505" s="28" t="s">
        <v>505</v>
      </c>
      <c r="D505" s="80"/>
      <c r="E505" s="80"/>
      <c r="F505" s="80"/>
      <c r="G505" s="13" t="s">
        <v>215</v>
      </c>
      <c r="H505" s="56">
        <v>48</v>
      </c>
      <c r="I505" s="136">
        <v>13.5</v>
      </c>
      <c r="J505" s="134">
        <f t="shared" si="42"/>
        <v>648</v>
      </c>
      <c r="K505" s="9"/>
      <c r="L505" s="59"/>
    </row>
    <row r="506" spans="1:12" ht="24">
      <c r="A506" s="9" t="s">
        <v>1360</v>
      </c>
      <c r="B506" s="28" t="s">
        <v>488</v>
      </c>
      <c r="C506" s="28" t="s">
        <v>506</v>
      </c>
      <c r="D506" s="80"/>
      <c r="E506" s="80"/>
      <c r="F506" s="80"/>
      <c r="G506" s="13" t="s">
        <v>215</v>
      </c>
      <c r="H506" s="56">
        <v>8</v>
      </c>
      <c r="I506" s="136">
        <v>17</v>
      </c>
      <c r="J506" s="134">
        <f t="shared" si="42"/>
        <v>136</v>
      </c>
      <c r="K506" s="9"/>
      <c r="L506" s="59"/>
    </row>
    <row r="507" spans="1:12">
      <c r="A507" s="9" t="s">
        <v>1361</v>
      </c>
      <c r="B507" s="28" t="s">
        <v>488</v>
      </c>
      <c r="C507" s="28" t="s">
        <v>507</v>
      </c>
      <c r="D507" s="80"/>
      <c r="E507" s="80"/>
      <c r="F507" s="80"/>
      <c r="G507" s="13" t="s">
        <v>215</v>
      </c>
      <c r="H507" s="56">
        <v>8</v>
      </c>
      <c r="I507" s="136">
        <v>18</v>
      </c>
      <c r="J507" s="134">
        <f t="shared" si="42"/>
        <v>144</v>
      </c>
      <c r="K507" s="9"/>
      <c r="L507" s="59"/>
    </row>
    <row r="508" spans="1:12">
      <c r="A508" s="9" t="s">
        <v>1362</v>
      </c>
      <c r="B508" s="28" t="s">
        <v>488</v>
      </c>
      <c r="C508" s="28" t="s">
        <v>508</v>
      </c>
      <c r="D508" s="80"/>
      <c r="E508" s="80"/>
      <c r="F508" s="80"/>
      <c r="G508" s="13" t="s">
        <v>215</v>
      </c>
      <c r="H508" s="56">
        <v>160</v>
      </c>
      <c r="I508" s="136">
        <v>14</v>
      </c>
      <c r="J508" s="134">
        <f t="shared" si="42"/>
        <v>2240</v>
      </c>
      <c r="K508" s="9"/>
      <c r="L508" s="59"/>
    </row>
    <row r="509" spans="1:12" ht="24">
      <c r="A509" s="9" t="s">
        <v>1363</v>
      </c>
      <c r="B509" s="28" t="s">
        <v>488</v>
      </c>
      <c r="C509" s="28" t="s">
        <v>509</v>
      </c>
      <c r="D509" s="80"/>
      <c r="E509" s="80"/>
      <c r="F509" s="80"/>
      <c r="G509" s="13" t="s">
        <v>215</v>
      </c>
      <c r="H509" s="56">
        <v>8</v>
      </c>
      <c r="I509" s="136">
        <v>19.5</v>
      </c>
      <c r="J509" s="134">
        <f t="shared" si="42"/>
        <v>156</v>
      </c>
      <c r="K509" s="9"/>
      <c r="L509" s="59"/>
    </row>
    <row r="510" spans="1:12" ht="24">
      <c r="A510" s="9" t="s">
        <v>1364</v>
      </c>
      <c r="B510" s="28" t="s">
        <v>488</v>
      </c>
      <c r="C510" s="28" t="s">
        <v>510</v>
      </c>
      <c r="D510" s="80"/>
      <c r="E510" s="80"/>
      <c r="F510" s="80"/>
      <c r="G510" s="13" t="s">
        <v>215</v>
      </c>
      <c r="H510" s="56">
        <v>8</v>
      </c>
      <c r="I510" s="136">
        <v>20</v>
      </c>
      <c r="J510" s="134">
        <f t="shared" si="42"/>
        <v>160</v>
      </c>
      <c r="K510" s="9"/>
      <c r="L510" s="59"/>
    </row>
    <row r="511" spans="1:12" ht="24">
      <c r="A511" s="9" t="s">
        <v>1365</v>
      </c>
      <c r="B511" s="28" t="s">
        <v>488</v>
      </c>
      <c r="C511" s="28" t="s">
        <v>511</v>
      </c>
      <c r="D511" s="80"/>
      <c r="E511" s="80"/>
      <c r="F511" s="80"/>
      <c r="G511" s="13" t="s">
        <v>215</v>
      </c>
      <c r="H511" s="56">
        <v>8</v>
      </c>
      <c r="I511" s="136">
        <v>22</v>
      </c>
      <c r="J511" s="134">
        <f t="shared" si="42"/>
        <v>176</v>
      </c>
      <c r="K511" s="9"/>
      <c r="L511" s="59"/>
    </row>
    <row r="512" spans="1:12" ht="24">
      <c r="A512" s="9" t="s">
        <v>1366</v>
      </c>
      <c r="B512" s="28" t="s">
        <v>488</v>
      </c>
      <c r="C512" s="28" t="s">
        <v>512</v>
      </c>
      <c r="D512" s="80"/>
      <c r="E512" s="80"/>
      <c r="F512" s="80"/>
      <c r="G512" s="13" t="s">
        <v>215</v>
      </c>
      <c r="H512" s="56">
        <v>8</v>
      </c>
      <c r="I512" s="136">
        <v>26</v>
      </c>
      <c r="J512" s="134">
        <f t="shared" si="42"/>
        <v>208</v>
      </c>
      <c r="K512" s="9"/>
      <c r="L512" s="59"/>
    </row>
    <row r="513" spans="1:12">
      <c r="A513" s="9" t="s">
        <v>1367</v>
      </c>
      <c r="B513" s="28" t="s">
        <v>488</v>
      </c>
      <c r="C513" s="28" t="s">
        <v>513</v>
      </c>
      <c r="D513" s="80"/>
      <c r="E513" s="80"/>
      <c r="F513" s="80"/>
      <c r="G513" s="13" t="s">
        <v>215</v>
      </c>
      <c r="H513" s="56">
        <v>24</v>
      </c>
      <c r="I513" s="136">
        <v>16</v>
      </c>
      <c r="J513" s="134">
        <f t="shared" si="42"/>
        <v>384</v>
      </c>
      <c r="K513" s="9"/>
      <c r="L513" s="59"/>
    </row>
    <row r="514" spans="1:12" ht="24">
      <c r="A514" s="9" t="s">
        <v>1368</v>
      </c>
      <c r="B514" s="28" t="s">
        <v>488</v>
      </c>
      <c r="C514" s="28" t="s">
        <v>514</v>
      </c>
      <c r="D514" s="80"/>
      <c r="E514" s="80"/>
      <c r="F514" s="80"/>
      <c r="G514" s="13" t="s">
        <v>215</v>
      </c>
      <c r="H514" s="56">
        <v>16</v>
      </c>
      <c r="I514" s="136">
        <v>17</v>
      </c>
      <c r="J514" s="134">
        <f t="shared" si="42"/>
        <v>272</v>
      </c>
      <c r="K514" s="9"/>
      <c r="L514" s="59"/>
    </row>
    <row r="515" spans="1:12" ht="24">
      <c r="A515" s="9" t="s">
        <v>1369</v>
      </c>
      <c r="B515" s="28" t="s">
        <v>488</v>
      </c>
      <c r="C515" s="28" t="s">
        <v>515</v>
      </c>
      <c r="D515" s="80"/>
      <c r="E515" s="80"/>
      <c r="F515" s="80"/>
      <c r="G515" s="13" t="s">
        <v>215</v>
      </c>
      <c r="H515" s="56">
        <v>16</v>
      </c>
      <c r="I515" s="136">
        <v>1.5</v>
      </c>
      <c r="J515" s="134">
        <f t="shared" si="42"/>
        <v>24</v>
      </c>
      <c r="K515" s="9"/>
      <c r="L515" s="59"/>
    </row>
    <row r="516" spans="1:12">
      <c r="A516" s="9" t="s">
        <v>1370</v>
      </c>
      <c r="B516" s="28" t="s">
        <v>488</v>
      </c>
      <c r="C516" s="28" t="s">
        <v>516</v>
      </c>
      <c r="D516" s="80"/>
      <c r="E516" s="80"/>
      <c r="F516" s="80"/>
      <c r="G516" s="13" t="s">
        <v>215</v>
      </c>
      <c r="H516" s="56">
        <v>16</v>
      </c>
      <c r="I516" s="136">
        <v>1.5</v>
      </c>
      <c r="J516" s="134">
        <f t="shared" si="42"/>
        <v>24</v>
      </c>
      <c r="K516" s="9"/>
      <c r="L516" s="59"/>
    </row>
    <row r="517" spans="1:12" ht="24">
      <c r="A517" s="9" t="s">
        <v>1371</v>
      </c>
      <c r="B517" s="28" t="s">
        <v>488</v>
      </c>
      <c r="C517" s="28" t="s">
        <v>517</v>
      </c>
      <c r="D517" s="80"/>
      <c r="E517" s="80"/>
      <c r="F517" s="80"/>
      <c r="G517" s="13" t="s">
        <v>215</v>
      </c>
      <c r="H517" s="56">
        <v>8</v>
      </c>
      <c r="I517" s="136">
        <v>1.5</v>
      </c>
      <c r="J517" s="134">
        <f t="shared" si="42"/>
        <v>12</v>
      </c>
      <c r="K517" s="9"/>
      <c r="L517" s="59"/>
    </row>
    <row r="518" spans="1:12" ht="24">
      <c r="A518" s="9" t="s">
        <v>1372</v>
      </c>
      <c r="B518" s="28" t="s">
        <v>488</v>
      </c>
      <c r="C518" s="28" t="s">
        <v>518</v>
      </c>
      <c r="D518" s="80"/>
      <c r="E518" s="80"/>
      <c r="F518" s="80"/>
      <c r="G518" s="13" t="s">
        <v>215</v>
      </c>
      <c r="H518" s="56">
        <v>8</v>
      </c>
      <c r="I518" s="136">
        <v>1.6</v>
      </c>
      <c r="J518" s="134">
        <f t="shared" si="42"/>
        <v>12.8</v>
      </c>
      <c r="K518" s="9"/>
      <c r="L518" s="59"/>
    </row>
    <row r="519" spans="1:12" ht="24">
      <c r="A519" s="9" t="s">
        <v>1373</v>
      </c>
      <c r="B519" s="28" t="s">
        <v>488</v>
      </c>
      <c r="C519" s="28" t="s">
        <v>519</v>
      </c>
      <c r="D519" s="80"/>
      <c r="E519" s="80"/>
      <c r="F519" s="80"/>
      <c r="G519" s="13" t="s">
        <v>215</v>
      </c>
      <c r="H519" s="56">
        <v>8</v>
      </c>
      <c r="I519" s="136">
        <v>1.6</v>
      </c>
      <c r="J519" s="134">
        <f t="shared" si="42"/>
        <v>12.8</v>
      </c>
      <c r="K519" s="9"/>
      <c r="L519" s="59"/>
    </row>
    <row r="520" spans="1:12" ht="24">
      <c r="A520" s="9" t="s">
        <v>1374</v>
      </c>
      <c r="B520" s="28" t="s">
        <v>488</v>
      </c>
      <c r="C520" s="28" t="s">
        <v>520</v>
      </c>
      <c r="D520" s="80"/>
      <c r="E520" s="80"/>
      <c r="F520" s="80"/>
      <c r="G520" s="13" t="s">
        <v>215</v>
      </c>
      <c r="H520" s="56">
        <v>8</v>
      </c>
      <c r="I520" s="136">
        <v>42</v>
      </c>
      <c r="J520" s="134">
        <f t="shared" si="42"/>
        <v>336</v>
      </c>
      <c r="K520" s="9"/>
      <c r="L520" s="59"/>
    </row>
    <row r="521" spans="1:12" ht="24">
      <c r="A521" s="9" t="s">
        <v>1375</v>
      </c>
      <c r="B521" s="28" t="s">
        <v>488</v>
      </c>
      <c r="C521" s="28" t="s">
        <v>521</v>
      </c>
      <c r="D521" s="80"/>
      <c r="E521" s="80"/>
      <c r="F521" s="80"/>
      <c r="G521" s="13" t="s">
        <v>215</v>
      </c>
      <c r="H521" s="56">
        <v>24</v>
      </c>
      <c r="I521" s="136">
        <v>1.8</v>
      </c>
      <c r="J521" s="134">
        <f t="shared" si="42"/>
        <v>43.2</v>
      </c>
      <c r="K521" s="9"/>
      <c r="L521" s="59"/>
    </row>
    <row r="522" spans="1:12" ht="24">
      <c r="A522" s="9" t="s">
        <v>1376</v>
      </c>
      <c r="B522" s="28" t="s">
        <v>488</v>
      </c>
      <c r="C522" s="28" t="s">
        <v>522</v>
      </c>
      <c r="D522" s="80"/>
      <c r="E522" s="80"/>
      <c r="F522" s="80"/>
      <c r="G522" s="13" t="s">
        <v>215</v>
      </c>
      <c r="H522" s="56">
        <v>8</v>
      </c>
      <c r="I522" s="136">
        <v>3</v>
      </c>
      <c r="J522" s="134">
        <f t="shared" si="42"/>
        <v>24</v>
      </c>
      <c r="K522" s="9"/>
      <c r="L522" s="59"/>
    </row>
    <row r="523" spans="1:12">
      <c r="A523" s="9" t="s">
        <v>1377</v>
      </c>
      <c r="B523" s="28" t="s">
        <v>488</v>
      </c>
      <c r="C523" s="28" t="s">
        <v>523</v>
      </c>
      <c r="D523" s="80"/>
      <c r="E523" s="80"/>
      <c r="F523" s="80"/>
      <c r="G523" s="13" t="s">
        <v>215</v>
      </c>
      <c r="H523" s="56">
        <v>24</v>
      </c>
      <c r="I523" s="136">
        <v>2.5</v>
      </c>
      <c r="J523" s="134">
        <f t="shared" si="42"/>
        <v>60</v>
      </c>
      <c r="K523" s="9"/>
      <c r="L523" s="59"/>
    </row>
    <row r="524" spans="1:12" ht="24">
      <c r="A524" s="9" t="s">
        <v>1378</v>
      </c>
      <c r="B524" s="28" t="s">
        <v>488</v>
      </c>
      <c r="C524" s="28" t="s">
        <v>524</v>
      </c>
      <c r="D524" s="80"/>
      <c r="E524" s="80"/>
      <c r="F524" s="80"/>
      <c r="G524" s="13" t="s">
        <v>215</v>
      </c>
      <c r="H524" s="56">
        <v>8</v>
      </c>
      <c r="I524" s="136">
        <v>3.5</v>
      </c>
      <c r="J524" s="134">
        <f t="shared" si="42"/>
        <v>28</v>
      </c>
      <c r="K524" s="9"/>
      <c r="L524" s="59"/>
    </row>
    <row r="525" spans="1:12" ht="24">
      <c r="A525" s="9" t="s">
        <v>1379</v>
      </c>
      <c r="B525" s="28" t="s">
        <v>488</v>
      </c>
      <c r="C525" s="28" t="s">
        <v>525</v>
      </c>
      <c r="D525" s="80"/>
      <c r="E525" s="80"/>
      <c r="F525" s="80"/>
      <c r="G525" s="13" t="s">
        <v>215</v>
      </c>
      <c r="H525" s="56">
        <v>8</v>
      </c>
      <c r="I525" s="136">
        <v>3</v>
      </c>
      <c r="J525" s="134">
        <f t="shared" si="42"/>
        <v>24</v>
      </c>
      <c r="K525" s="9"/>
      <c r="L525" s="59"/>
    </row>
    <row r="526" spans="1:12" ht="24">
      <c r="A526" s="9" t="s">
        <v>1380</v>
      </c>
      <c r="B526" s="28" t="s">
        <v>488</v>
      </c>
      <c r="C526" s="28" t="s">
        <v>526</v>
      </c>
      <c r="D526" s="80"/>
      <c r="E526" s="80"/>
      <c r="F526" s="80"/>
      <c r="G526" s="13" t="s">
        <v>215</v>
      </c>
      <c r="H526" s="56">
        <v>24</v>
      </c>
      <c r="I526" s="136">
        <v>2.5</v>
      </c>
      <c r="J526" s="134">
        <f t="shared" si="42"/>
        <v>60</v>
      </c>
      <c r="K526" s="9"/>
      <c r="L526" s="59"/>
    </row>
    <row r="527" spans="1:12" ht="24">
      <c r="A527" s="9" t="s">
        <v>1381</v>
      </c>
      <c r="B527" s="28" t="s">
        <v>488</v>
      </c>
      <c r="C527" s="28" t="s">
        <v>527</v>
      </c>
      <c r="D527" s="80"/>
      <c r="E527" s="80"/>
      <c r="F527" s="80"/>
      <c r="G527" s="13" t="s">
        <v>215</v>
      </c>
      <c r="H527" s="56">
        <v>40</v>
      </c>
      <c r="I527" s="136">
        <v>2.6</v>
      </c>
      <c r="J527" s="134">
        <f t="shared" si="42"/>
        <v>104</v>
      </c>
      <c r="K527" s="9"/>
      <c r="L527" s="59"/>
    </row>
    <row r="528" spans="1:12" ht="24">
      <c r="A528" s="9" t="s">
        <v>1382</v>
      </c>
      <c r="B528" s="28" t="s">
        <v>488</v>
      </c>
      <c r="C528" s="28" t="s">
        <v>528</v>
      </c>
      <c r="D528" s="80"/>
      <c r="E528" s="80"/>
      <c r="F528" s="80"/>
      <c r="G528" s="13" t="s">
        <v>215</v>
      </c>
      <c r="H528" s="56">
        <v>8</v>
      </c>
      <c r="I528" s="136">
        <v>3.5</v>
      </c>
      <c r="J528" s="134">
        <f t="shared" si="42"/>
        <v>28</v>
      </c>
      <c r="K528" s="9"/>
      <c r="L528" s="59"/>
    </row>
    <row r="529" spans="1:12" ht="24">
      <c r="A529" s="9" t="s">
        <v>1383</v>
      </c>
      <c r="B529" s="28" t="s">
        <v>488</v>
      </c>
      <c r="C529" s="28" t="s">
        <v>529</v>
      </c>
      <c r="D529" s="80"/>
      <c r="E529" s="80"/>
      <c r="F529" s="80"/>
      <c r="G529" s="13" t="s">
        <v>215</v>
      </c>
      <c r="H529" s="56">
        <v>8</v>
      </c>
      <c r="I529" s="136">
        <v>3.8</v>
      </c>
      <c r="J529" s="134">
        <f t="shared" si="42"/>
        <v>30.4</v>
      </c>
      <c r="K529" s="9"/>
      <c r="L529" s="59"/>
    </row>
    <row r="530" spans="1:12" ht="24">
      <c r="A530" s="9" t="s">
        <v>1384</v>
      </c>
      <c r="B530" s="28" t="s">
        <v>488</v>
      </c>
      <c r="C530" s="28" t="s">
        <v>530</v>
      </c>
      <c r="D530" s="80"/>
      <c r="E530" s="80"/>
      <c r="F530" s="80"/>
      <c r="G530" s="13" t="s">
        <v>215</v>
      </c>
      <c r="H530" s="56">
        <v>24</v>
      </c>
      <c r="I530" s="136">
        <v>2.8</v>
      </c>
      <c r="J530" s="134">
        <f t="shared" si="42"/>
        <v>67.199999999999989</v>
      </c>
      <c r="K530" s="9"/>
      <c r="L530" s="59"/>
    </row>
    <row r="531" spans="1:12">
      <c r="A531" s="9" t="s">
        <v>1385</v>
      </c>
      <c r="B531" s="28" t="s">
        <v>488</v>
      </c>
      <c r="C531" s="28" t="s">
        <v>531</v>
      </c>
      <c r="D531" s="80"/>
      <c r="E531" s="80"/>
      <c r="F531" s="80"/>
      <c r="G531" s="13" t="s">
        <v>215</v>
      </c>
      <c r="H531" s="56">
        <v>8</v>
      </c>
      <c r="I531" s="136">
        <v>3.8</v>
      </c>
      <c r="J531" s="134">
        <f t="shared" si="42"/>
        <v>30.4</v>
      </c>
      <c r="K531" s="9"/>
      <c r="L531" s="59"/>
    </row>
    <row r="532" spans="1:12" ht="24">
      <c r="A532" s="9" t="s">
        <v>1386</v>
      </c>
      <c r="B532" s="28" t="s">
        <v>488</v>
      </c>
      <c r="C532" s="28" t="s">
        <v>532</v>
      </c>
      <c r="D532" s="80"/>
      <c r="E532" s="80"/>
      <c r="F532" s="80"/>
      <c r="G532" s="13" t="s">
        <v>215</v>
      </c>
      <c r="H532" s="56">
        <v>28</v>
      </c>
      <c r="I532" s="136">
        <v>2.8</v>
      </c>
      <c r="J532" s="134">
        <f t="shared" si="42"/>
        <v>78.399999999999991</v>
      </c>
      <c r="K532" s="9"/>
      <c r="L532" s="59"/>
    </row>
    <row r="533" spans="1:12" ht="24">
      <c r="A533" s="9" t="s">
        <v>1387</v>
      </c>
      <c r="B533" s="28" t="s">
        <v>488</v>
      </c>
      <c r="C533" s="28" t="s">
        <v>533</v>
      </c>
      <c r="D533" s="80"/>
      <c r="E533" s="80"/>
      <c r="F533" s="80"/>
      <c r="G533" s="13" t="s">
        <v>215</v>
      </c>
      <c r="H533" s="56">
        <v>8</v>
      </c>
      <c r="I533" s="136">
        <v>3.8</v>
      </c>
      <c r="J533" s="134">
        <f t="shared" si="42"/>
        <v>30.4</v>
      </c>
      <c r="K533" s="9"/>
      <c r="L533" s="59"/>
    </row>
    <row r="534" spans="1:12" ht="24">
      <c r="A534" s="9" t="s">
        <v>1388</v>
      </c>
      <c r="B534" s="28" t="s">
        <v>488</v>
      </c>
      <c r="C534" s="28" t="s">
        <v>534</v>
      </c>
      <c r="D534" s="80"/>
      <c r="E534" s="80"/>
      <c r="F534" s="80"/>
      <c r="G534" s="13" t="s">
        <v>215</v>
      </c>
      <c r="H534" s="56">
        <v>8</v>
      </c>
      <c r="I534" s="136">
        <v>5</v>
      </c>
      <c r="J534" s="134">
        <f t="shared" si="42"/>
        <v>40</v>
      </c>
      <c r="K534" s="9"/>
      <c r="L534" s="59"/>
    </row>
    <row r="535" spans="1:12" ht="24">
      <c r="A535" s="9" t="s">
        <v>1389</v>
      </c>
      <c r="B535" s="28" t="s">
        <v>488</v>
      </c>
      <c r="C535" s="28" t="s">
        <v>535</v>
      </c>
      <c r="D535" s="80"/>
      <c r="E535" s="80"/>
      <c r="F535" s="80"/>
      <c r="G535" s="13" t="s">
        <v>215</v>
      </c>
      <c r="H535" s="56">
        <v>8</v>
      </c>
      <c r="I535" s="136">
        <v>3.5</v>
      </c>
      <c r="J535" s="134">
        <f t="shared" si="42"/>
        <v>28</v>
      </c>
      <c r="K535" s="9"/>
      <c r="L535" s="59"/>
    </row>
    <row r="536" spans="1:12" ht="24">
      <c r="A536" s="9" t="s">
        <v>1390</v>
      </c>
      <c r="B536" s="28" t="s">
        <v>488</v>
      </c>
      <c r="C536" s="28" t="s">
        <v>536</v>
      </c>
      <c r="D536" s="80"/>
      <c r="E536" s="80"/>
      <c r="F536" s="80"/>
      <c r="G536" s="13" t="s">
        <v>215</v>
      </c>
      <c r="H536" s="56">
        <v>24</v>
      </c>
      <c r="I536" s="136">
        <v>2.8</v>
      </c>
      <c r="J536" s="134">
        <f t="shared" si="42"/>
        <v>67.199999999999989</v>
      </c>
      <c r="K536" s="9"/>
      <c r="L536" s="59"/>
    </row>
    <row r="537" spans="1:12">
      <c r="A537" s="9" t="s">
        <v>1391</v>
      </c>
      <c r="B537" s="28" t="s">
        <v>488</v>
      </c>
      <c r="C537" s="28" t="s">
        <v>537</v>
      </c>
      <c r="D537" s="80"/>
      <c r="E537" s="80"/>
      <c r="F537" s="80"/>
      <c r="G537" s="13" t="s">
        <v>215</v>
      </c>
      <c r="H537" s="56">
        <v>72</v>
      </c>
      <c r="I537" s="136">
        <v>2.8</v>
      </c>
      <c r="J537" s="134">
        <f t="shared" si="42"/>
        <v>201.6</v>
      </c>
      <c r="K537" s="9"/>
      <c r="L537" s="59"/>
    </row>
    <row r="538" spans="1:12" ht="24">
      <c r="A538" s="9" t="s">
        <v>1392</v>
      </c>
      <c r="B538" s="28" t="s">
        <v>488</v>
      </c>
      <c r="C538" s="28" t="s">
        <v>538</v>
      </c>
      <c r="D538" s="80"/>
      <c r="E538" s="80"/>
      <c r="F538" s="80"/>
      <c r="G538" s="13" t="s">
        <v>215</v>
      </c>
      <c r="H538" s="56">
        <v>8</v>
      </c>
      <c r="I538" s="136">
        <v>4</v>
      </c>
      <c r="J538" s="134">
        <f t="shared" si="42"/>
        <v>32</v>
      </c>
      <c r="K538" s="9"/>
      <c r="L538" s="59"/>
    </row>
    <row r="539" spans="1:12" ht="24">
      <c r="A539" s="9" t="s">
        <v>1393</v>
      </c>
      <c r="B539" s="28" t="s">
        <v>488</v>
      </c>
      <c r="C539" s="28" t="s">
        <v>539</v>
      </c>
      <c r="D539" s="80"/>
      <c r="E539" s="80"/>
      <c r="F539" s="80"/>
      <c r="G539" s="13" t="s">
        <v>215</v>
      </c>
      <c r="H539" s="56">
        <v>16</v>
      </c>
      <c r="I539" s="136">
        <v>3.8</v>
      </c>
      <c r="J539" s="134">
        <f t="shared" si="42"/>
        <v>60.8</v>
      </c>
      <c r="K539" s="9"/>
      <c r="L539" s="59"/>
    </row>
    <row r="540" spans="1:12" ht="24">
      <c r="A540" s="9" t="s">
        <v>1394</v>
      </c>
      <c r="B540" s="28" t="s">
        <v>488</v>
      </c>
      <c r="C540" s="28" t="s">
        <v>540</v>
      </c>
      <c r="D540" s="80"/>
      <c r="E540" s="80"/>
      <c r="F540" s="80"/>
      <c r="G540" s="13" t="s">
        <v>215</v>
      </c>
      <c r="H540" s="56">
        <v>8</v>
      </c>
      <c r="I540" s="136">
        <v>4.5</v>
      </c>
      <c r="J540" s="134">
        <f t="shared" si="42"/>
        <v>36</v>
      </c>
      <c r="K540" s="9"/>
      <c r="L540" s="59"/>
    </row>
    <row r="541" spans="1:12">
      <c r="A541" s="9" t="s">
        <v>1395</v>
      </c>
      <c r="B541" s="28" t="s">
        <v>488</v>
      </c>
      <c r="C541" s="28" t="s">
        <v>541</v>
      </c>
      <c r="D541" s="80"/>
      <c r="E541" s="80"/>
      <c r="F541" s="80"/>
      <c r="G541" s="13" t="s">
        <v>215</v>
      </c>
      <c r="H541" s="56">
        <v>40</v>
      </c>
      <c r="I541" s="136">
        <v>2.8</v>
      </c>
      <c r="J541" s="134">
        <f t="shared" si="42"/>
        <v>112</v>
      </c>
      <c r="K541" s="9"/>
      <c r="L541" s="59"/>
    </row>
    <row r="542" spans="1:12">
      <c r="A542" s="9" t="s">
        <v>1396</v>
      </c>
      <c r="B542" s="28" t="s">
        <v>488</v>
      </c>
      <c r="C542" s="28" t="s">
        <v>542</v>
      </c>
      <c r="D542" s="80"/>
      <c r="E542" s="80"/>
      <c r="F542" s="80"/>
      <c r="G542" s="13" t="s">
        <v>215</v>
      </c>
      <c r="H542" s="56">
        <v>40</v>
      </c>
      <c r="I542" s="136">
        <v>2.9</v>
      </c>
      <c r="J542" s="134">
        <f t="shared" si="42"/>
        <v>116</v>
      </c>
      <c r="K542" s="9"/>
      <c r="L542" s="59"/>
    </row>
    <row r="543" spans="1:12">
      <c r="A543" s="9" t="s">
        <v>1397</v>
      </c>
      <c r="B543" s="28" t="s">
        <v>488</v>
      </c>
      <c r="C543" s="28" t="s">
        <v>543</v>
      </c>
      <c r="D543" s="80"/>
      <c r="E543" s="80"/>
      <c r="F543" s="80"/>
      <c r="G543" s="13" t="s">
        <v>215</v>
      </c>
      <c r="H543" s="56">
        <v>56</v>
      </c>
      <c r="I543" s="136">
        <v>2.9</v>
      </c>
      <c r="J543" s="134">
        <f t="shared" si="42"/>
        <v>162.4</v>
      </c>
      <c r="K543" s="9"/>
      <c r="L543" s="59"/>
    </row>
    <row r="544" spans="1:12" ht="24">
      <c r="A544" s="9" t="s">
        <v>1398</v>
      </c>
      <c r="B544" s="28" t="s">
        <v>488</v>
      </c>
      <c r="C544" s="28" t="s">
        <v>544</v>
      </c>
      <c r="D544" s="80"/>
      <c r="E544" s="80"/>
      <c r="F544" s="80"/>
      <c r="G544" s="13" t="s">
        <v>215</v>
      </c>
      <c r="H544" s="56">
        <v>8</v>
      </c>
      <c r="I544" s="136">
        <v>5.5</v>
      </c>
      <c r="J544" s="134">
        <f t="shared" si="42"/>
        <v>44</v>
      </c>
      <c r="K544" s="9"/>
      <c r="L544" s="59"/>
    </row>
    <row r="545" spans="1:12" ht="24">
      <c r="A545" s="9" t="s">
        <v>1399</v>
      </c>
      <c r="B545" s="28" t="s">
        <v>488</v>
      </c>
      <c r="C545" s="28" t="s">
        <v>545</v>
      </c>
      <c r="D545" s="80"/>
      <c r="E545" s="80"/>
      <c r="F545" s="80"/>
      <c r="G545" s="13" t="s">
        <v>215</v>
      </c>
      <c r="H545" s="56">
        <v>8</v>
      </c>
      <c r="I545" s="136">
        <v>5.5</v>
      </c>
      <c r="J545" s="134">
        <f t="shared" si="42"/>
        <v>44</v>
      </c>
      <c r="K545" s="9"/>
      <c r="L545" s="59"/>
    </row>
    <row r="546" spans="1:12" ht="24">
      <c r="A546" s="9" t="s">
        <v>1400</v>
      </c>
      <c r="B546" s="28" t="s">
        <v>488</v>
      </c>
      <c r="C546" s="28" t="s">
        <v>546</v>
      </c>
      <c r="D546" s="80"/>
      <c r="E546" s="80"/>
      <c r="F546" s="80"/>
      <c r="G546" s="13" t="s">
        <v>215</v>
      </c>
      <c r="H546" s="56">
        <v>40</v>
      </c>
      <c r="I546" s="136">
        <v>5.2</v>
      </c>
      <c r="J546" s="134">
        <f t="shared" si="42"/>
        <v>208</v>
      </c>
      <c r="K546" s="9"/>
      <c r="L546" s="59"/>
    </row>
    <row r="547" spans="1:12" ht="24">
      <c r="A547" s="9" t="s">
        <v>1401</v>
      </c>
      <c r="B547" s="28" t="s">
        <v>488</v>
      </c>
      <c r="C547" s="28" t="s">
        <v>547</v>
      </c>
      <c r="D547" s="80"/>
      <c r="E547" s="80"/>
      <c r="F547" s="80"/>
      <c r="G547" s="13" t="s">
        <v>215</v>
      </c>
      <c r="H547" s="56">
        <v>8</v>
      </c>
      <c r="I547" s="136">
        <v>6</v>
      </c>
      <c r="J547" s="134">
        <f t="shared" si="42"/>
        <v>48</v>
      </c>
      <c r="K547" s="9"/>
      <c r="L547" s="59"/>
    </row>
    <row r="548" spans="1:12" ht="24">
      <c r="A548" s="9" t="s">
        <v>1402</v>
      </c>
      <c r="B548" s="28" t="s">
        <v>488</v>
      </c>
      <c r="C548" s="28" t="s">
        <v>548</v>
      </c>
      <c r="D548" s="80"/>
      <c r="E548" s="80"/>
      <c r="F548" s="80"/>
      <c r="G548" s="13" t="s">
        <v>215</v>
      </c>
      <c r="H548" s="56">
        <v>80</v>
      </c>
      <c r="I548" s="136">
        <v>2.8</v>
      </c>
      <c r="J548" s="134">
        <f t="shared" si="42"/>
        <v>224</v>
      </c>
      <c r="K548" s="9"/>
      <c r="L548" s="59"/>
    </row>
    <row r="549" spans="1:12" ht="24">
      <c r="A549" s="9" t="s">
        <v>1403</v>
      </c>
      <c r="B549" s="28" t="s">
        <v>488</v>
      </c>
      <c r="C549" s="28" t="s">
        <v>549</v>
      </c>
      <c r="D549" s="80"/>
      <c r="E549" s="80"/>
      <c r="F549" s="80"/>
      <c r="G549" s="13" t="s">
        <v>215</v>
      </c>
      <c r="H549" s="56">
        <v>8</v>
      </c>
      <c r="I549" s="136">
        <v>3.5</v>
      </c>
      <c r="J549" s="134">
        <f t="shared" si="42"/>
        <v>28</v>
      </c>
      <c r="K549" s="9"/>
      <c r="L549" s="59"/>
    </row>
    <row r="550" spans="1:12" ht="24">
      <c r="A550" s="9" t="s">
        <v>1404</v>
      </c>
      <c r="B550" s="28" t="s">
        <v>488</v>
      </c>
      <c r="C550" s="28" t="s">
        <v>550</v>
      </c>
      <c r="D550" s="80"/>
      <c r="E550" s="80"/>
      <c r="F550" s="80"/>
      <c r="G550" s="13" t="s">
        <v>215</v>
      </c>
      <c r="H550" s="56">
        <v>24</v>
      </c>
      <c r="I550" s="136">
        <v>4.8</v>
      </c>
      <c r="J550" s="134">
        <f t="shared" si="42"/>
        <v>115.19999999999999</v>
      </c>
      <c r="K550" s="9"/>
      <c r="L550" s="59"/>
    </row>
    <row r="551" spans="1:12" ht="24">
      <c r="A551" s="9" t="s">
        <v>1405</v>
      </c>
      <c r="B551" s="28" t="s">
        <v>488</v>
      </c>
      <c r="C551" s="28" t="s">
        <v>551</v>
      </c>
      <c r="D551" s="80"/>
      <c r="E551" s="80"/>
      <c r="F551" s="80"/>
      <c r="G551" s="13" t="s">
        <v>215</v>
      </c>
      <c r="H551" s="56">
        <v>96</v>
      </c>
      <c r="I551" s="136">
        <v>5</v>
      </c>
      <c r="J551" s="134">
        <f t="shared" si="42"/>
        <v>480</v>
      </c>
      <c r="K551" s="9"/>
      <c r="L551" s="59"/>
    </row>
    <row r="552" spans="1:12" ht="24">
      <c r="A552" s="9" t="s">
        <v>1406</v>
      </c>
      <c r="B552" s="28" t="s">
        <v>488</v>
      </c>
      <c r="C552" s="28" t="s">
        <v>552</v>
      </c>
      <c r="D552" s="80"/>
      <c r="E552" s="80"/>
      <c r="F552" s="80"/>
      <c r="G552" s="13" t="s">
        <v>215</v>
      </c>
      <c r="H552" s="56">
        <v>8</v>
      </c>
      <c r="I552" s="136">
        <v>6</v>
      </c>
      <c r="J552" s="134">
        <f t="shared" si="42"/>
        <v>48</v>
      </c>
      <c r="K552" s="9"/>
      <c r="L552" s="59"/>
    </row>
    <row r="553" spans="1:12" ht="24">
      <c r="A553" s="9" t="s">
        <v>1407</v>
      </c>
      <c r="B553" s="28" t="s">
        <v>488</v>
      </c>
      <c r="C553" s="28" t="s">
        <v>553</v>
      </c>
      <c r="D553" s="80"/>
      <c r="E553" s="80"/>
      <c r="F553" s="80"/>
      <c r="G553" s="13" t="s">
        <v>215</v>
      </c>
      <c r="H553" s="56">
        <v>8</v>
      </c>
      <c r="I553" s="136">
        <v>6</v>
      </c>
      <c r="J553" s="134">
        <f t="shared" si="42"/>
        <v>48</v>
      </c>
      <c r="K553" s="9"/>
      <c r="L553" s="59"/>
    </row>
    <row r="554" spans="1:12" ht="24">
      <c r="A554" s="9" t="s">
        <v>1408</v>
      </c>
      <c r="B554" s="28" t="s">
        <v>488</v>
      </c>
      <c r="C554" s="28" t="s">
        <v>554</v>
      </c>
      <c r="D554" s="80"/>
      <c r="E554" s="80"/>
      <c r="F554" s="80"/>
      <c r="G554" s="13" t="s">
        <v>215</v>
      </c>
      <c r="H554" s="56">
        <v>104</v>
      </c>
      <c r="I554" s="136">
        <v>5</v>
      </c>
      <c r="J554" s="134">
        <f t="shared" si="42"/>
        <v>520</v>
      </c>
      <c r="K554" s="9"/>
      <c r="L554" s="59"/>
    </row>
    <row r="555" spans="1:12" ht="24">
      <c r="A555" s="9" t="s">
        <v>1409</v>
      </c>
      <c r="B555" s="28" t="s">
        <v>488</v>
      </c>
      <c r="C555" s="28" t="s">
        <v>555</v>
      </c>
      <c r="D555" s="80"/>
      <c r="E555" s="80"/>
      <c r="F555" s="80"/>
      <c r="G555" s="13" t="s">
        <v>215</v>
      </c>
      <c r="H555" s="56">
        <v>8</v>
      </c>
      <c r="I555" s="136">
        <v>6.5</v>
      </c>
      <c r="J555" s="134">
        <f t="shared" si="42"/>
        <v>52</v>
      </c>
      <c r="K555" s="9"/>
      <c r="L555" s="59"/>
    </row>
    <row r="556" spans="1:12" ht="24">
      <c r="A556" s="9" t="s">
        <v>1410</v>
      </c>
      <c r="B556" s="28" t="s">
        <v>488</v>
      </c>
      <c r="C556" s="28" t="s">
        <v>556</v>
      </c>
      <c r="D556" s="80"/>
      <c r="E556" s="80"/>
      <c r="F556" s="80"/>
      <c r="G556" s="13" t="s">
        <v>215</v>
      </c>
      <c r="H556" s="56">
        <v>24</v>
      </c>
      <c r="I556" s="136">
        <v>5.5</v>
      </c>
      <c r="J556" s="134">
        <f t="shared" si="42"/>
        <v>132</v>
      </c>
      <c r="K556" s="9"/>
      <c r="L556" s="59"/>
    </row>
    <row r="557" spans="1:12" ht="24">
      <c r="A557" s="9" t="s">
        <v>1411</v>
      </c>
      <c r="B557" s="28" t="s">
        <v>488</v>
      </c>
      <c r="C557" s="28" t="s">
        <v>557</v>
      </c>
      <c r="D557" s="80"/>
      <c r="E557" s="80"/>
      <c r="F557" s="80"/>
      <c r="G557" s="13" t="s">
        <v>215</v>
      </c>
      <c r="H557" s="56">
        <v>8</v>
      </c>
      <c r="I557" s="136">
        <v>6.5</v>
      </c>
      <c r="J557" s="134">
        <f t="shared" si="42"/>
        <v>52</v>
      </c>
      <c r="K557" s="9"/>
      <c r="L557" s="59"/>
    </row>
    <row r="558" spans="1:12" ht="24">
      <c r="A558" s="9" t="s">
        <v>1412</v>
      </c>
      <c r="B558" s="28" t="s">
        <v>488</v>
      </c>
      <c r="C558" s="28" t="s">
        <v>558</v>
      </c>
      <c r="D558" s="80"/>
      <c r="E558" s="80"/>
      <c r="F558" s="80"/>
      <c r="G558" s="13" t="s">
        <v>215</v>
      </c>
      <c r="H558" s="56">
        <v>8</v>
      </c>
      <c r="I558" s="136">
        <v>10</v>
      </c>
      <c r="J558" s="134">
        <f t="shared" si="42"/>
        <v>80</v>
      </c>
      <c r="K558" s="9"/>
      <c r="L558" s="59"/>
    </row>
    <row r="559" spans="1:12" ht="24">
      <c r="A559" s="9" t="s">
        <v>1413</v>
      </c>
      <c r="B559" s="28" t="s">
        <v>488</v>
      </c>
      <c r="C559" s="28" t="s">
        <v>559</v>
      </c>
      <c r="D559" s="80"/>
      <c r="E559" s="80"/>
      <c r="F559" s="80"/>
      <c r="G559" s="13" t="s">
        <v>215</v>
      </c>
      <c r="H559" s="56">
        <v>8</v>
      </c>
      <c r="I559" s="136">
        <v>10</v>
      </c>
      <c r="J559" s="134">
        <f t="shared" si="42"/>
        <v>80</v>
      </c>
      <c r="K559" s="9"/>
      <c r="L559" s="59"/>
    </row>
    <row r="560" spans="1:12" ht="24">
      <c r="A560" s="9" t="s">
        <v>1414</v>
      </c>
      <c r="B560" s="28" t="s">
        <v>488</v>
      </c>
      <c r="C560" s="28" t="s">
        <v>560</v>
      </c>
      <c r="D560" s="80"/>
      <c r="E560" s="80"/>
      <c r="F560" s="80"/>
      <c r="G560" s="13" t="s">
        <v>215</v>
      </c>
      <c r="H560" s="56">
        <v>24</v>
      </c>
      <c r="I560" s="136">
        <v>5.5</v>
      </c>
      <c r="J560" s="134">
        <f t="shared" si="42"/>
        <v>132</v>
      </c>
      <c r="K560" s="9"/>
      <c r="L560" s="59"/>
    </row>
    <row r="561" spans="1:12" ht="24">
      <c r="A561" s="9" t="s">
        <v>1415</v>
      </c>
      <c r="B561" s="28" t="s">
        <v>488</v>
      </c>
      <c r="C561" s="28" t="s">
        <v>561</v>
      </c>
      <c r="D561" s="80"/>
      <c r="E561" s="80"/>
      <c r="F561" s="80"/>
      <c r="G561" s="13" t="s">
        <v>215</v>
      </c>
      <c r="H561" s="56">
        <v>8</v>
      </c>
      <c r="I561" s="136">
        <v>6.5</v>
      </c>
      <c r="J561" s="134">
        <f t="shared" si="42"/>
        <v>52</v>
      </c>
      <c r="K561" s="9"/>
      <c r="L561" s="59"/>
    </row>
    <row r="562" spans="1:12" ht="24">
      <c r="A562" s="9" t="s">
        <v>1416</v>
      </c>
      <c r="B562" s="28" t="s">
        <v>488</v>
      </c>
      <c r="C562" s="28" t="s">
        <v>562</v>
      </c>
      <c r="D562" s="80"/>
      <c r="E562" s="80"/>
      <c r="F562" s="80"/>
      <c r="G562" s="13" t="s">
        <v>215</v>
      </c>
      <c r="H562" s="56">
        <v>80</v>
      </c>
      <c r="I562" s="136">
        <v>8.1999999999999993</v>
      </c>
      <c r="J562" s="134">
        <f t="shared" si="42"/>
        <v>656</v>
      </c>
      <c r="K562" s="9"/>
      <c r="L562" s="59"/>
    </row>
    <row r="563" spans="1:12" ht="24">
      <c r="A563" s="9" t="s">
        <v>1417</v>
      </c>
      <c r="B563" s="28" t="s">
        <v>488</v>
      </c>
      <c r="C563" s="28" t="s">
        <v>563</v>
      </c>
      <c r="D563" s="80"/>
      <c r="E563" s="80"/>
      <c r="F563" s="80"/>
      <c r="G563" s="13" t="s">
        <v>215</v>
      </c>
      <c r="H563" s="56">
        <v>8</v>
      </c>
      <c r="I563" s="136">
        <v>9.5</v>
      </c>
      <c r="J563" s="134">
        <f t="shared" ref="J563:J597" si="43">I563*H563</f>
        <v>76</v>
      </c>
      <c r="K563" s="9"/>
      <c r="L563" s="59"/>
    </row>
    <row r="564" spans="1:12" ht="24">
      <c r="A564" s="9" t="s">
        <v>1418</v>
      </c>
      <c r="B564" s="28" t="s">
        <v>488</v>
      </c>
      <c r="C564" s="28" t="s">
        <v>564</v>
      </c>
      <c r="D564" s="80"/>
      <c r="E564" s="80"/>
      <c r="F564" s="80"/>
      <c r="G564" s="13" t="s">
        <v>215</v>
      </c>
      <c r="H564" s="56">
        <v>32</v>
      </c>
      <c r="I564" s="136">
        <v>5.5</v>
      </c>
      <c r="J564" s="134">
        <f t="shared" si="43"/>
        <v>176</v>
      </c>
      <c r="K564" s="9"/>
      <c r="L564" s="59"/>
    </row>
    <row r="565" spans="1:12" ht="24">
      <c r="A565" s="9" t="s">
        <v>1419</v>
      </c>
      <c r="B565" s="28" t="s">
        <v>488</v>
      </c>
      <c r="C565" s="28" t="s">
        <v>490</v>
      </c>
      <c r="D565" s="80"/>
      <c r="E565" s="80"/>
      <c r="F565" s="80"/>
      <c r="G565" s="13" t="s">
        <v>215</v>
      </c>
      <c r="H565" s="56">
        <v>8</v>
      </c>
      <c r="I565" s="136">
        <v>6</v>
      </c>
      <c r="J565" s="134">
        <f t="shared" si="43"/>
        <v>48</v>
      </c>
      <c r="K565" s="9"/>
      <c r="L565" s="59"/>
    </row>
    <row r="566" spans="1:12">
      <c r="A566" s="9" t="s">
        <v>1420</v>
      </c>
      <c r="B566" s="28" t="s">
        <v>488</v>
      </c>
      <c r="C566" s="28" t="s">
        <v>565</v>
      </c>
      <c r="D566" s="80"/>
      <c r="E566" s="80"/>
      <c r="F566" s="80"/>
      <c r="G566" s="13" t="s">
        <v>215</v>
      </c>
      <c r="H566" s="56">
        <v>8</v>
      </c>
      <c r="I566" s="136">
        <v>4.8</v>
      </c>
      <c r="J566" s="134">
        <f t="shared" si="43"/>
        <v>38.4</v>
      </c>
      <c r="K566" s="9"/>
      <c r="L566" s="59"/>
    </row>
    <row r="567" spans="1:12">
      <c r="A567" s="9" t="s">
        <v>1421</v>
      </c>
      <c r="B567" s="28" t="s">
        <v>488</v>
      </c>
      <c r="C567" s="28" t="s">
        <v>566</v>
      </c>
      <c r="D567" s="80"/>
      <c r="E567" s="80"/>
      <c r="F567" s="80"/>
      <c r="G567" s="13" t="s">
        <v>215</v>
      </c>
      <c r="H567" s="56">
        <v>8</v>
      </c>
      <c r="I567" s="136">
        <v>5.5</v>
      </c>
      <c r="J567" s="134">
        <f t="shared" si="43"/>
        <v>44</v>
      </c>
      <c r="K567" s="9"/>
      <c r="L567" s="59"/>
    </row>
    <row r="568" spans="1:12">
      <c r="A568" s="9" t="s">
        <v>1422</v>
      </c>
      <c r="B568" s="28" t="s">
        <v>488</v>
      </c>
      <c r="C568" s="28" t="s">
        <v>567</v>
      </c>
      <c r="D568" s="80"/>
      <c r="E568" s="80"/>
      <c r="F568" s="80"/>
      <c r="G568" s="13" t="s">
        <v>215</v>
      </c>
      <c r="H568" s="56">
        <v>8</v>
      </c>
      <c r="I568" s="136">
        <v>6</v>
      </c>
      <c r="J568" s="134">
        <f t="shared" si="43"/>
        <v>48</v>
      </c>
      <c r="K568" s="9"/>
      <c r="L568" s="59"/>
    </row>
    <row r="569" spans="1:12">
      <c r="A569" s="9" t="s">
        <v>1423</v>
      </c>
      <c r="B569" s="28" t="s">
        <v>488</v>
      </c>
      <c r="C569" s="28" t="s">
        <v>568</v>
      </c>
      <c r="D569" s="80"/>
      <c r="E569" s="80"/>
      <c r="F569" s="80"/>
      <c r="G569" s="13" t="s">
        <v>215</v>
      </c>
      <c r="H569" s="56">
        <v>24</v>
      </c>
      <c r="I569" s="136">
        <v>4.2</v>
      </c>
      <c r="J569" s="134">
        <f t="shared" si="43"/>
        <v>100.80000000000001</v>
      </c>
      <c r="K569" s="9"/>
      <c r="L569" s="59"/>
    </row>
    <row r="570" spans="1:12">
      <c r="A570" s="9" t="s">
        <v>1424</v>
      </c>
      <c r="B570" s="28" t="s">
        <v>488</v>
      </c>
      <c r="C570" s="28" t="s">
        <v>569</v>
      </c>
      <c r="D570" s="80"/>
      <c r="E570" s="80"/>
      <c r="F570" s="80"/>
      <c r="G570" s="13" t="s">
        <v>215</v>
      </c>
      <c r="H570" s="56">
        <v>8</v>
      </c>
      <c r="I570" s="136">
        <v>6.8</v>
      </c>
      <c r="J570" s="134">
        <f t="shared" si="43"/>
        <v>54.4</v>
      </c>
      <c r="K570" s="9"/>
      <c r="L570" s="59"/>
    </row>
    <row r="571" spans="1:12">
      <c r="A571" s="9" t="s">
        <v>1425</v>
      </c>
      <c r="B571" s="28" t="s">
        <v>488</v>
      </c>
      <c r="C571" s="28" t="s">
        <v>570</v>
      </c>
      <c r="D571" s="80"/>
      <c r="E571" s="80"/>
      <c r="F571" s="80"/>
      <c r="G571" s="13" t="s">
        <v>215</v>
      </c>
      <c r="H571" s="56">
        <v>24</v>
      </c>
      <c r="I571" s="136">
        <v>7.8</v>
      </c>
      <c r="J571" s="134">
        <f t="shared" si="43"/>
        <v>187.2</v>
      </c>
      <c r="K571" s="9"/>
      <c r="L571" s="59"/>
    </row>
    <row r="572" spans="1:12">
      <c r="A572" s="9" t="s">
        <v>1426</v>
      </c>
      <c r="B572" s="28" t="s">
        <v>488</v>
      </c>
      <c r="C572" s="28" t="s">
        <v>571</v>
      </c>
      <c r="D572" s="80"/>
      <c r="E572" s="80"/>
      <c r="F572" s="80"/>
      <c r="G572" s="13" t="s">
        <v>215</v>
      </c>
      <c r="H572" s="56">
        <v>8</v>
      </c>
      <c r="I572" s="136">
        <v>20</v>
      </c>
      <c r="J572" s="134">
        <f t="shared" si="43"/>
        <v>160</v>
      </c>
      <c r="K572" s="9"/>
      <c r="L572" s="59"/>
    </row>
    <row r="573" spans="1:12">
      <c r="A573" s="9" t="s">
        <v>1427</v>
      </c>
      <c r="B573" s="28" t="s">
        <v>488</v>
      </c>
      <c r="C573" s="28" t="s">
        <v>572</v>
      </c>
      <c r="D573" s="80"/>
      <c r="E573" s="80"/>
      <c r="F573" s="80"/>
      <c r="G573" s="13" t="s">
        <v>215</v>
      </c>
      <c r="H573" s="56">
        <v>40</v>
      </c>
      <c r="I573" s="136">
        <v>15</v>
      </c>
      <c r="J573" s="134">
        <f t="shared" si="43"/>
        <v>600</v>
      </c>
      <c r="K573" s="9"/>
      <c r="L573" s="59"/>
    </row>
    <row r="574" spans="1:12">
      <c r="A574" s="9" t="s">
        <v>1428</v>
      </c>
      <c r="B574" s="28" t="s">
        <v>488</v>
      </c>
      <c r="C574" s="28" t="s">
        <v>508</v>
      </c>
      <c r="D574" s="80"/>
      <c r="E574" s="80"/>
      <c r="F574" s="80"/>
      <c r="G574" s="13" t="s">
        <v>215</v>
      </c>
      <c r="H574" s="56" t="s">
        <v>244</v>
      </c>
      <c r="I574" s="136">
        <v>20</v>
      </c>
      <c r="J574" s="134">
        <f t="shared" si="43"/>
        <v>160</v>
      </c>
      <c r="K574" s="9"/>
      <c r="L574" s="59"/>
    </row>
    <row r="575" spans="1:12">
      <c r="A575" s="9" t="s">
        <v>1429</v>
      </c>
      <c r="B575" s="28" t="s">
        <v>488</v>
      </c>
      <c r="C575" s="28" t="s">
        <v>573</v>
      </c>
      <c r="D575" s="80"/>
      <c r="E575" s="80"/>
      <c r="F575" s="80"/>
      <c r="G575" s="13" t="s">
        <v>215</v>
      </c>
      <c r="H575" s="56" t="s">
        <v>244</v>
      </c>
      <c r="I575" s="136">
        <v>3.5</v>
      </c>
      <c r="J575" s="134">
        <f t="shared" si="43"/>
        <v>28</v>
      </c>
      <c r="K575" s="9"/>
      <c r="L575" s="59"/>
    </row>
    <row r="576" spans="1:12">
      <c r="A576" s="9" t="s">
        <v>1430</v>
      </c>
      <c r="B576" s="28" t="s">
        <v>488</v>
      </c>
      <c r="C576" s="28" t="s">
        <v>574</v>
      </c>
      <c r="D576" s="80"/>
      <c r="E576" s="80"/>
      <c r="F576" s="80"/>
      <c r="G576" s="13" t="s">
        <v>215</v>
      </c>
      <c r="H576" s="56" t="s">
        <v>244</v>
      </c>
      <c r="I576" s="136">
        <v>6</v>
      </c>
      <c r="J576" s="134">
        <f t="shared" si="43"/>
        <v>48</v>
      </c>
      <c r="K576" s="9"/>
      <c r="L576" s="59"/>
    </row>
    <row r="577" spans="1:12">
      <c r="A577" s="9" t="s">
        <v>1431</v>
      </c>
      <c r="B577" s="28" t="s">
        <v>488</v>
      </c>
      <c r="C577" s="28" t="s">
        <v>537</v>
      </c>
      <c r="D577" s="80"/>
      <c r="E577" s="80"/>
      <c r="F577" s="80"/>
      <c r="G577" s="13" t="s">
        <v>215</v>
      </c>
      <c r="H577" s="56" t="s">
        <v>244</v>
      </c>
      <c r="I577" s="136">
        <v>5</v>
      </c>
      <c r="J577" s="134">
        <f t="shared" si="43"/>
        <v>40</v>
      </c>
      <c r="K577" s="9"/>
      <c r="L577" s="59"/>
    </row>
    <row r="578" spans="1:12">
      <c r="A578" s="9" t="s">
        <v>1432</v>
      </c>
      <c r="B578" s="28" t="s">
        <v>488</v>
      </c>
      <c r="C578" s="28" t="s">
        <v>575</v>
      </c>
      <c r="D578" s="80"/>
      <c r="E578" s="80"/>
      <c r="F578" s="80"/>
      <c r="G578" s="13" t="s">
        <v>215</v>
      </c>
      <c r="H578" s="56" t="s">
        <v>244</v>
      </c>
      <c r="I578" s="136">
        <v>4.5</v>
      </c>
      <c r="J578" s="134">
        <f t="shared" si="43"/>
        <v>36</v>
      </c>
      <c r="K578" s="9"/>
      <c r="L578" s="59"/>
    </row>
    <row r="579" spans="1:12">
      <c r="A579" s="9" t="s">
        <v>1433</v>
      </c>
      <c r="B579" s="28" t="s">
        <v>576</v>
      </c>
      <c r="C579" s="28" t="s">
        <v>577</v>
      </c>
      <c r="D579" s="80"/>
      <c r="E579" s="80"/>
      <c r="F579" s="80"/>
      <c r="G579" s="13" t="s">
        <v>215</v>
      </c>
      <c r="H579" s="56" t="s">
        <v>244</v>
      </c>
      <c r="I579" s="136">
        <v>0.2</v>
      </c>
      <c r="J579" s="134">
        <f t="shared" si="43"/>
        <v>1.6</v>
      </c>
      <c r="K579" s="9"/>
      <c r="L579" s="59"/>
    </row>
    <row r="580" spans="1:12">
      <c r="A580" s="9" t="s">
        <v>1434</v>
      </c>
      <c r="B580" s="28" t="s">
        <v>576</v>
      </c>
      <c r="C580" s="28" t="s">
        <v>578</v>
      </c>
      <c r="D580" s="80"/>
      <c r="E580" s="80"/>
      <c r="F580" s="80"/>
      <c r="G580" s="13" t="s">
        <v>215</v>
      </c>
      <c r="H580" s="56" t="s">
        <v>244</v>
      </c>
      <c r="I580" s="136">
        <v>0.2</v>
      </c>
      <c r="J580" s="134">
        <f t="shared" si="43"/>
        <v>1.6</v>
      </c>
      <c r="K580" s="9"/>
      <c r="L580" s="59"/>
    </row>
    <row r="581" spans="1:12">
      <c r="A581" s="9" t="s">
        <v>1435</v>
      </c>
      <c r="B581" s="28" t="s">
        <v>576</v>
      </c>
      <c r="C581" s="28" t="s">
        <v>579</v>
      </c>
      <c r="D581" s="80"/>
      <c r="E581" s="80"/>
      <c r="F581" s="80"/>
      <c r="G581" s="13" t="s">
        <v>215</v>
      </c>
      <c r="H581" s="56">
        <v>320</v>
      </c>
      <c r="I581" s="136">
        <v>0.2</v>
      </c>
      <c r="J581" s="134">
        <f t="shared" si="43"/>
        <v>64</v>
      </c>
      <c r="K581" s="9"/>
      <c r="L581" s="59"/>
    </row>
    <row r="582" spans="1:12">
      <c r="A582" s="9" t="s">
        <v>1436</v>
      </c>
      <c r="B582" s="28" t="s">
        <v>576</v>
      </c>
      <c r="C582" s="28" t="s">
        <v>580</v>
      </c>
      <c r="D582" s="80"/>
      <c r="E582" s="80"/>
      <c r="F582" s="80"/>
      <c r="G582" s="13" t="s">
        <v>215</v>
      </c>
      <c r="H582" s="56">
        <v>640</v>
      </c>
      <c r="I582" s="136">
        <v>0.2</v>
      </c>
      <c r="J582" s="134">
        <f t="shared" si="43"/>
        <v>128</v>
      </c>
      <c r="K582" s="9"/>
      <c r="L582" s="59"/>
    </row>
    <row r="583" spans="1:12">
      <c r="A583" s="9" t="s">
        <v>1437</v>
      </c>
      <c r="B583" s="28" t="s">
        <v>576</v>
      </c>
      <c r="C583" s="28" t="s">
        <v>581</v>
      </c>
      <c r="D583" s="80"/>
      <c r="E583" s="80"/>
      <c r="F583" s="80"/>
      <c r="G583" s="13" t="s">
        <v>215</v>
      </c>
      <c r="H583" s="56">
        <v>320</v>
      </c>
      <c r="I583" s="136">
        <v>0.2</v>
      </c>
      <c r="J583" s="134">
        <f t="shared" si="43"/>
        <v>64</v>
      </c>
      <c r="K583" s="9"/>
      <c r="L583" s="59"/>
    </row>
    <row r="584" spans="1:12">
      <c r="A584" s="9" t="s">
        <v>1438</v>
      </c>
      <c r="B584" s="28" t="s">
        <v>576</v>
      </c>
      <c r="C584" s="28" t="s">
        <v>582</v>
      </c>
      <c r="D584" s="80"/>
      <c r="E584" s="80"/>
      <c r="F584" s="80"/>
      <c r="G584" s="13" t="s">
        <v>215</v>
      </c>
      <c r="H584" s="56">
        <v>80</v>
      </c>
      <c r="I584" s="136">
        <v>0.25</v>
      </c>
      <c r="J584" s="134">
        <f t="shared" si="43"/>
        <v>20</v>
      </c>
      <c r="K584" s="9"/>
      <c r="L584" s="59"/>
    </row>
    <row r="585" spans="1:12">
      <c r="A585" s="9" t="s">
        <v>1439</v>
      </c>
      <c r="B585" s="28" t="s">
        <v>576</v>
      </c>
      <c r="C585" s="28" t="s">
        <v>583</v>
      </c>
      <c r="D585" s="80"/>
      <c r="E585" s="80"/>
      <c r="F585" s="80"/>
      <c r="G585" s="13" t="s">
        <v>215</v>
      </c>
      <c r="H585" s="56">
        <v>160</v>
      </c>
      <c r="I585" s="136">
        <v>0.25</v>
      </c>
      <c r="J585" s="134">
        <f t="shared" si="43"/>
        <v>40</v>
      </c>
      <c r="K585" s="9"/>
      <c r="L585" s="59"/>
    </row>
    <row r="586" spans="1:12">
      <c r="A586" s="9" t="s">
        <v>1440</v>
      </c>
      <c r="B586" s="28" t="s">
        <v>576</v>
      </c>
      <c r="C586" s="28" t="s">
        <v>584</v>
      </c>
      <c r="D586" s="80"/>
      <c r="E586" s="80"/>
      <c r="F586" s="80"/>
      <c r="G586" s="13" t="s">
        <v>215</v>
      </c>
      <c r="H586" s="56">
        <v>80</v>
      </c>
      <c r="I586" s="136">
        <v>0.25</v>
      </c>
      <c r="J586" s="134">
        <f t="shared" si="43"/>
        <v>20</v>
      </c>
      <c r="K586" s="9"/>
      <c r="L586" s="59"/>
    </row>
    <row r="587" spans="1:12">
      <c r="A587" s="9" t="s">
        <v>1441</v>
      </c>
      <c r="B587" s="28" t="s">
        <v>576</v>
      </c>
      <c r="C587" s="28" t="s">
        <v>585</v>
      </c>
      <c r="D587" s="80"/>
      <c r="E587" s="80"/>
      <c r="F587" s="80"/>
      <c r="G587" s="13" t="s">
        <v>215</v>
      </c>
      <c r="H587" s="56">
        <v>160</v>
      </c>
      <c r="I587" s="136">
        <v>0.25</v>
      </c>
      <c r="J587" s="134">
        <f t="shared" si="43"/>
        <v>40</v>
      </c>
      <c r="K587" s="9"/>
      <c r="L587" s="59"/>
    </row>
    <row r="588" spans="1:12">
      <c r="A588" s="9" t="s">
        <v>1442</v>
      </c>
      <c r="B588" s="28" t="s">
        <v>576</v>
      </c>
      <c r="C588" s="28" t="s">
        <v>586</v>
      </c>
      <c r="D588" s="80"/>
      <c r="E588" s="80"/>
      <c r="F588" s="80"/>
      <c r="G588" s="13" t="s">
        <v>215</v>
      </c>
      <c r="H588" s="56">
        <v>80</v>
      </c>
      <c r="I588" s="136">
        <v>0.3</v>
      </c>
      <c r="J588" s="134">
        <f t="shared" si="43"/>
        <v>24</v>
      </c>
      <c r="K588" s="9"/>
      <c r="L588" s="59"/>
    </row>
    <row r="589" spans="1:12">
      <c r="A589" s="9" t="s">
        <v>1443</v>
      </c>
      <c r="B589" s="28" t="s">
        <v>576</v>
      </c>
      <c r="C589" s="28" t="s">
        <v>587</v>
      </c>
      <c r="D589" s="80"/>
      <c r="E589" s="80"/>
      <c r="F589" s="80"/>
      <c r="G589" s="13" t="s">
        <v>215</v>
      </c>
      <c r="H589" s="56">
        <v>8</v>
      </c>
      <c r="I589" s="136">
        <v>0.5</v>
      </c>
      <c r="J589" s="134">
        <f t="shared" si="43"/>
        <v>4</v>
      </c>
      <c r="K589" s="9"/>
      <c r="L589" s="59"/>
    </row>
    <row r="590" spans="1:12">
      <c r="A590" s="9" t="s">
        <v>1444</v>
      </c>
      <c r="B590" s="28" t="s">
        <v>576</v>
      </c>
      <c r="C590" s="28" t="s">
        <v>588</v>
      </c>
      <c r="D590" s="80"/>
      <c r="E590" s="80"/>
      <c r="F590" s="80"/>
      <c r="G590" s="13" t="s">
        <v>215</v>
      </c>
      <c r="H590" s="56">
        <v>8</v>
      </c>
      <c r="I590" s="136">
        <v>0.5</v>
      </c>
      <c r="J590" s="134">
        <f t="shared" si="43"/>
        <v>4</v>
      </c>
      <c r="K590" s="9"/>
      <c r="L590" s="59"/>
    </row>
    <row r="591" spans="1:12">
      <c r="A591" s="9" t="s">
        <v>1445</v>
      </c>
      <c r="B591" s="28" t="s">
        <v>576</v>
      </c>
      <c r="C591" s="28" t="s">
        <v>589</v>
      </c>
      <c r="D591" s="80"/>
      <c r="E591" s="80"/>
      <c r="F591" s="80"/>
      <c r="G591" s="13" t="s">
        <v>215</v>
      </c>
      <c r="H591" s="56">
        <v>160</v>
      </c>
      <c r="I591" s="136">
        <v>0.3</v>
      </c>
      <c r="J591" s="134">
        <f t="shared" si="43"/>
        <v>48</v>
      </c>
      <c r="K591" s="9"/>
      <c r="L591" s="59"/>
    </row>
    <row r="592" spans="1:12">
      <c r="A592" s="9" t="s">
        <v>1446</v>
      </c>
      <c r="B592" s="28" t="s">
        <v>576</v>
      </c>
      <c r="C592" s="28" t="s">
        <v>590</v>
      </c>
      <c r="D592" s="80"/>
      <c r="E592" s="80"/>
      <c r="F592" s="80"/>
      <c r="G592" s="13" t="s">
        <v>215</v>
      </c>
      <c r="H592" s="56">
        <v>8</v>
      </c>
      <c r="I592" s="136">
        <v>0.5</v>
      </c>
      <c r="J592" s="134">
        <f t="shared" si="43"/>
        <v>4</v>
      </c>
      <c r="K592" s="9"/>
      <c r="L592" s="59"/>
    </row>
    <row r="593" spans="1:12">
      <c r="A593" s="9" t="s">
        <v>1447</v>
      </c>
      <c r="B593" s="28" t="s">
        <v>576</v>
      </c>
      <c r="C593" s="28" t="s">
        <v>591</v>
      </c>
      <c r="D593" s="80"/>
      <c r="E593" s="80"/>
      <c r="F593" s="80"/>
      <c r="G593" s="13" t="s">
        <v>215</v>
      </c>
      <c r="H593" s="56">
        <v>80</v>
      </c>
      <c r="I593" s="136">
        <v>0.4</v>
      </c>
      <c r="J593" s="134">
        <f t="shared" si="43"/>
        <v>32</v>
      </c>
      <c r="K593" s="9"/>
      <c r="L593" s="59"/>
    </row>
    <row r="594" spans="1:12">
      <c r="A594" s="9" t="s">
        <v>1448</v>
      </c>
      <c r="B594" s="28" t="s">
        <v>576</v>
      </c>
      <c r="C594" s="28" t="s">
        <v>592</v>
      </c>
      <c r="D594" s="80"/>
      <c r="E594" s="80"/>
      <c r="F594" s="80"/>
      <c r="G594" s="13" t="s">
        <v>215</v>
      </c>
      <c r="H594" s="56">
        <v>8</v>
      </c>
      <c r="I594" s="136">
        <v>0.5</v>
      </c>
      <c r="J594" s="134">
        <f t="shared" si="43"/>
        <v>4</v>
      </c>
      <c r="K594" s="9"/>
      <c r="L594" s="59"/>
    </row>
    <row r="595" spans="1:12">
      <c r="A595" s="9" t="s">
        <v>1449</v>
      </c>
      <c r="B595" s="28" t="s">
        <v>576</v>
      </c>
      <c r="C595" s="28" t="s">
        <v>593</v>
      </c>
      <c r="D595" s="80"/>
      <c r="E595" s="80"/>
      <c r="F595" s="80"/>
      <c r="G595" s="13" t="s">
        <v>215</v>
      </c>
      <c r="H595" s="56">
        <v>640</v>
      </c>
      <c r="I595" s="136">
        <v>0.35</v>
      </c>
      <c r="J595" s="134">
        <f t="shared" si="43"/>
        <v>224</v>
      </c>
      <c r="K595" s="9"/>
      <c r="L595" s="59"/>
    </row>
    <row r="596" spans="1:12">
      <c r="A596" s="9" t="s">
        <v>1450</v>
      </c>
      <c r="B596" s="28" t="s">
        <v>576</v>
      </c>
      <c r="C596" s="28" t="s">
        <v>594</v>
      </c>
      <c r="D596" s="80"/>
      <c r="E596" s="80"/>
      <c r="F596" s="80"/>
      <c r="G596" s="13" t="s">
        <v>215</v>
      </c>
      <c r="H596" s="56">
        <v>8</v>
      </c>
      <c r="I596" s="136">
        <v>0.5</v>
      </c>
      <c r="J596" s="134">
        <f t="shared" si="43"/>
        <v>4</v>
      </c>
      <c r="K596" s="9"/>
      <c r="L596" s="59"/>
    </row>
    <row r="597" spans="1:12">
      <c r="A597" s="9" t="s">
        <v>1451</v>
      </c>
      <c r="B597" s="28" t="s">
        <v>576</v>
      </c>
      <c r="C597" s="28" t="s">
        <v>595</v>
      </c>
      <c r="D597" s="80"/>
      <c r="E597" s="80"/>
      <c r="F597" s="80"/>
      <c r="G597" s="13" t="s">
        <v>215</v>
      </c>
      <c r="H597" s="56">
        <v>8</v>
      </c>
      <c r="I597" s="136">
        <v>0.6</v>
      </c>
      <c r="J597" s="134">
        <f t="shared" si="43"/>
        <v>4.8</v>
      </c>
      <c r="K597" s="9"/>
      <c r="L597" s="59"/>
    </row>
    <row r="598" spans="1:12">
      <c r="A598" s="22"/>
      <c r="B598" s="10" t="s">
        <v>31</v>
      </c>
      <c r="C598" s="37"/>
      <c r="D598" s="37"/>
      <c r="E598" s="22"/>
      <c r="F598" s="22"/>
      <c r="G598" s="37"/>
      <c r="H598" s="23"/>
      <c r="I598" s="134"/>
      <c r="J598" s="134">
        <f>SUM(J435:J597)</f>
        <v>32886.000000000007</v>
      </c>
      <c r="K598" s="22"/>
      <c r="L598" s="59"/>
    </row>
    <row r="599" spans="1:12" ht="24">
      <c r="A599" s="61" t="s">
        <v>1452</v>
      </c>
      <c r="B599" s="62" t="s">
        <v>903</v>
      </c>
      <c r="I599" s="119"/>
      <c r="J599" s="119"/>
      <c r="L599" s="119"/>
    </row>
    <row r="600" spans="1:12" ht="27" customHeight="1">
      <c r="A600" s="79" t="s">
        <v>1453</v>
      </c>
      <c r="B600" s="28" t="s">
        <v>689</v>
      </c>
      <c r="C600" s="28" t="s">
        <v>597</v>
      </c>
      <c r="D600" s="28" t="s">
        <v>598</v>
      </c>
      <c r="E600" s="28"/>
      <c r="F600" s="28" t="s">
        <v>599</v>
      </c>
      <c r="G600" s="13" t="s">
        <v>100</v>
      </c>
      <c r="H600" s="56">
        <v>5000</v>
      </c>
      <c r="I600" s="136">
        <v>12.89</v>
      </c>
      <c r="J600" s="134">
        <f t="shared" ref="J600:J606" si="44">I600*H600</f>
        <v>64450</v>
      </c>
      <c r="K600" s="7"/>
      <c r="L600" s="245"/>
    </row>
    <row r="601" spans="1:12">
      <c r="A601" s="79" t="s">
        <v>1454</v>
      </c>
      <c r="B601" s="28" t="s">
        <v>596</v>
      </c>
      <c r="C601" s="28" t="s">
        <v>600</v>
      </c>
      <c r="D601" s="28" t="s">
        <v>601</v>
      </c>
      <c r="E601" s="28"/>
      <c r="F601" s="28" t="s">
        <v>599</v>
      </c>
      <c r="G601" s="13" t="s">
        <v>100</v>
      </c>
      <c r="H601" s="56">
        <v>30000</v>
      </c>
      <c r="I601" s="136">
        <v>14.87</v>
      </c>
      <c r="J601" s="134">
        <f t="shared" si="44"/>
        <v>446100</v>
      </c>
      <c r="K601" s="7"/>
      <c r="L601" s="245"/>
    </row>
    <row r="602" spans="1:12">
      <c r="A602" s="79" t="s">
        <v>1455</v>
      </c>
      <c r="B602" s="28" t="s">
        <v>596</v>
      </c>
      <c r="C602" s="28" t="s">
        <v>602</v>
      </c>
      <c r="D602" s="28" t="s">
        <v>598</v>
      </c>
      <c r="E602" s="28"/>
      <c r="F602" s="28" t="s">
        <v>599</v>
      </c>
      <c r="G602" s="13" t="s">
        <v>100</v>
      </c>
      <c r="H602" s="56">
        <v>1000</v>
      </c>
      <c r="I602" s="136">
        <v>15</v>
      </c>
      <c r="J602" s="134">
        <f t="shared" si="44"/>
        <v>15000</v>
      </c>
      <c r="K602" s="7"/>
      <c r="L602" s="245"/>
    </row>
    <row r="603" spans="1:12">
      <c r="A603" s="79" t="s">
        <v>1456</v>
      </c>
      <c r="B603" s="28" t="s">
        <v>596</v>
      </c>
      <c r="C603" s="28" t="s">
        <v>606</v>
      </c>
      <c r="D603" s="28"/>
      <c r="E603" s="28"/>
      <c r="F603" s="28" t="s">
        <v>599</v>
      </c>
      <c r="G603" s="13" t="s">
        <v>100</v>
      </c>
      <c r="H603" s="56">
        <v>2000</v>
      </c>
      <c r="I603" s="136">
        <v>18.5</v>
      </c>
      <c r="J603" s="134">
        <f t="shared" si="44"/>
        <v>37000</v>
      </c>
      <c r="K603" s="7"/>
      <c r="L603" s="130"/>
    </row>
    <row r="604" spans="1:12">
      <c r="A604" s="79" t="s">
        <v>1457</v>
      </c>
      <c r="B604" s="28" t="s">
        <v>596</v>
      </c>
      <c r="C604" s="28" t="s">
        <v>641</v>
      </c>
      <c r="D604" s="28" t="s">
        <v>608</v>
      </c>
      <c r="E604" s="28"/>
      <c r="F604" s="28" t="s">
        <v>599</v>
      </c>
      <c r="G604" s="13" t="s">
        <v>100</v>
      </c>
      <c r="H604" s="56">
        <v>500</v>
      </c>
      <c r="I604" s="136">
        <v>11.9</v>
      </c>
      <c r="J604" s="134">
        <f t="shared" si="44"/>
        <v>5950</v>
      </c>
      <c r="K604" s="7"/>
      <c r="L604" s="130"/>
    </row>
    <row r="605" spans="1:12">
      <c r="A605" s="79" t="s">
        <v>1458</v>
      </c>
      <c r="B605" s="28" t="s">
        <v>596</v>
      </c>
      <c r="C605" s="28" t="s">
        <v>609</v>
      </c>
      <c r="D605" s="28" t="s">
        <v>598</v>
      </c>
      <c r="E605" s="28"/>
      <c r="F605" s="28" t="s">
        <v>599</v>
      </c>
      <c r="G605" s="13" t="s">
        <v>100</v>
      </c>
      <c r="H605" s="56">
        <v>1000</v>
      </c>
      <c r="I605" s="136">
        <v>12.9</v>
      </c>
      <c r="J605" s="134">
        <f t="shared" si="44"/>
        <v>12900</v>
      </c>
      <c r="K605" s="7"/>
      <c r="L605" s="130"/>
    </row>
    <row r="606" spans="1:12">
      <c r="A606" s="79" t="s">
        <v>1459</v>
      </c>
      <c r="B606" s="28" t="s">
        <v>596</v>
      </c>
      <c r="C606" s="28" t="s">
        <v>610</v>
      </c>
      <c r="D606" s="28" t="s">
        <v>611</v>
      </c>
      <c r="E606" s="28"/>
      <c r="F606" s="28" t="s">
        <v>599</v>
      </c>
      <c r="G606" s="13" t="s">
        <v>100</v>
      </c>
      <c r="H606" s="56">
        <v>2000</v>
      </c>
      <c r="I606" s="136">
        <v>22</v>
      </c>
      <c r="J606" s="134">
        <f t="shared" si="44"/>
        <v>44000</v>
      </c>
      <c r="K606" s="7"/>
      <c r="L606" s="130"/>
    </row>
    <row r="607" spans="1:12">
      <c r="A607" s="12"/>
      <c r="B607" s="10" t="s">
        <v>31</v>
      </c>
      <c r="C607" s="37"/>
      <c r="D607" s="37"/>
      <c r="E607" s="22"/>
      <c r="F607" s="22"/>
      <c r="G607" s="37"/>
      <c r="H607" s="23"/>
      <c r="I607" s="134"/>
      <c r="J607" s="134">
        <f>SUM(J600:J606)</f>
        <v>625400</v>
      </c>
      <c r="K607" s="22"/>
      <c r="L607" s="59"/>
    </row>
    <row r="608" spans="1:12" ht="24">
      <c r="A608" s="61" t="s">
        <v>1460</v>
      </c>
      <c r="B608" s="62" t="s">
        <v>634</v>
      </c>
      <c r="I608" s="119"/>
      <c r="J608" s="119"/>
      <c r="L608" s="119"/>
    </row>
    <row r="609" spans="1:12" ht="14.25">
      <c r="A609" s="79" t="s">
        <v>1461</v>
      </c>
      <c r="B609" s="28" t="s">
        <v>603</v>
      </c>
      <c r="C609" s="28" t="s">
        <v>604</v>
      </c>
      <c r="D609" s="79" t="s">
        <v>605</v>
      </c>
      <c r="E609" s="2"/>
      <c r="F609" s="8"/>
      <c r="G609" s="13" t="s">
        <v>100</v>
      </c>
      <c r="H609" s="56">
        <v>1500000</v>
      </c>
      <c r="I609" s="136">
        <v>0.13</v>
      </c>
      <c r="J609" s="134">
        <f t="shared" ref="J609:J610" si="45">I609*H609</f>
        <v>195000</v>
      </c>
      <c r="K609" s="7"/>
      <c r="L609" s="130"/>
    </row>
    <row r="610" spans="1:12">
      <c r="A610" s="79" t="s">
        <v>1462</v>
      </c>
      <c r="B610" s="28" t="s">
        <v>603</v>
      </c>
      <c r="C610" s="28" t="s">
        <v>607</v>
      </c>
      <c r="D610" s="79" t="s">
        <v>605</v>
      </c>
      <c r="E610" s="2"/>
      <c r="F610" s="2"/>
      <c r="G610" s="13" t="s">
        <v>100</v>
      </c>
      <c r="H610" s="56">
        <v>20000</v>
      </c>
      <c r="I610" s="136">
        <v>0.13</v>
      </c>
      <c r="J610" s="134">
        <f t="shared" si="45"/>
        <v>2600</v>
      </c>
      <c r="K610" s="7"/>
      <c r="L610" s="130"/>
    </row>
    <row r="611" spans="1:12">
      <c r="A611" s="89"/>
      <c r="B611" s="90" t="s">
        <v>31</v>
      </c>
      <c r="C611" s="91"/>
      <c r="D611" s="91"/>
      <c r="E611" s="107"/>
      <c r="F611" s="107"/>
      <c r="G611" s="91"/>
      <c r="H611" s="92"/>
      <c r="I611" s="135"/>
      <c r="J611" s="135">
        <f>SUM(J609:J610)</f>
        <v>197600</v>
      </c>
      <c r="K611" s="107"/>
      <c r="L611" s="82"/>
    </row>
  </sheetData>
  <protectedRanges>
    <protectedRange sqref="I7" name="区域1_13" securityDescriptor=""/>
  </protectedRanges>
  <mergeCells count="1">
    <mergeCell ref="A1:L1"/>
  </mergeCells>
  <phoneticPr fontId="1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非通用部分</vt:lpstr>
      <vt:lpstr>需样品部分</vt:lpstr>
      <vt:lpstr>通用部分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2018-02-27T11:14:00Z</dcterms:created>
  <dcterms:modified xsi:type="dcterms:W3CDTF">2018-12-06T03:40:47Z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